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3. Cash Flow\"/>
    </mc:Choice>
  </mc:AlternateContent>
  <xr:revisionPtr revIDLastSave="0" documentId="8_{D4369A58-2A84-43ED-956C-6C808C739D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6"/>
  <c r="Z39" i="8"/>
  <c r="Z39" i="9"/>
  <c r="Z39" i="10"/>
  <c r="Y39" i="10"/>
  <c r="Z39" i="11"/>
  <c r="Z39" i="12"/>
  <c r="Z39" i="13"/>
  <c r="Y39" i="14"/>
  <c r="Z39" i="14" s="1"/>
  <c r="Z39" i="15"/>
  <c r="Z39" i="16"/>
  <c r="Z39" i="17"/>
  <c r="Y39" i="18"/>
  <c r="Z39" i="18" s="1"/>
  <c r="Z39" i="20"/>
  <c r="Z39" i="21"/>
  <c r="Z39" i="22"/>
  <c r="Z39" i="25"/>
  <c r="Y39" i="25"/>
  <c r="Z39" i="26"/>
  <c r="Y39" i="26"/>
  <c r="Z39" i="27"/>
  <c r="Y39" i="2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Z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Z39" i="23" s="1"/>
  <c r="J39" i="23"/>
  <c r="W39" i="24"/>
  <c r="Y39" i="24" s="1"/>
  <c r="Z39" i="24" s="1"/>
  <c r="J39" i="24"/>
  <c r="W39" i="25"/>
  <c r="J39" i="25"/>
  <c r="W39" i="26"/>
  <c r="J39" i="26"/>
  <c r="W39" i="27"/>
  <c r="J39" i="27"/>
  <c r="W39" i="28"/>
  <c r="Y39" i="28" s="1"/>
  <c r="Z39" i="28" s="1"/>
  <c r="J39" i="28"/>
  <c r="W39" i="1"/>
  <c r="Y39" i="1" s="1"/>
  <c r="J39" i="1"/>
  <c r="Y38" i="3"/>
  <c r="Y40" i="3" s="1"/>
  <c r="M38" i="3"/>
  <c r="U38" i="4"/>
  <c r="U38" i="6"/>
  <c r="E38" i="6"/>
  <c r="E40" i="6" s="1"/>
  <c r="F38" i="8"/>
  <c r="F40" i="8" s="1"/>
  <c r="N38" i="9"/>
  <c r="Y38" i="11"/>
  <c r="Y40" i="11" s="1"/>
  <c r="G38" i="12"/>
  <c r="G40" i="12" s="1"/>
  <c r="H39" i="12" s="1"/>
  <c r="J38" i="13"/>
  <c r="D38" i="14"/>
  <c r="D40" i="14" s="1"/>
  <c r="T38" i="15"/>
  <c r="U38" i="18"/>
  <c r="M38" i="18"/>
  <c r="M38" i="19"/>
  <c r="E38" i="19"/>
  <c r="E40" i="19" s="1"/>
  <c r="F38" i="20"/>
  <c r="F40" i="20" s="1"/>
  <c r="G38" i="24"/>
  <c r="G40" i="24" s="1"/>
  <c r="H39" i="24" s="1"/>
  <c r="H40" i="24" s="1"/>
  <c r="I39" i="24" s="1"/>
  <c r="I40" i="24" s="1"/>
  <c r="W38" i="25"/>
  <c r="W38" i="26"/>
  <c r="O38" i="27"/>
  <c r="H38" i="28"/>
  <c r="X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R38" i="8" s="1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J38" i="10" s="1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V38" i="21" s="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V38" i="22" s="1"/>
  <c r="U36" i="22"/>
  <c r="T36" i="22"/>
  <c r="S36" i="22"/>
  <c r="R36" i="22"/>
  <c r="Q36" i="22"/>
  <c r="P36" i="22"/>
  <c r="O36" i="22"/>
  <c r="N36" i="22"/>
  <c r="N38" i="22" s="1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N38" i="23" s="1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Z36" i="24" s="1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Q38" i="2" s="1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I38" i="3" s="1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Q38" i="4" s="1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Y38" i="5" s="1"/>
  <c r="Y40" i="5" s="1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I38" i="5" s="1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M38" i="7" s="1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K38" i="9" s="1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V38" i="10" s="1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K38" i="11" s="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I38" i="16" s="1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T38" i="23" s="1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Z27" i="24" s="1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W38" i="2" s="1"/>
  <c r="V17" i="2"/>
  <c r="U17" i="2"/>
  <c r="U38" i="2" s="1"/>
  <c r="T17" i="2"/>
  <c r="T38" i="2" s="1"/>
  <c r="S17" i="2"/>
  <c r="R17" i="2"/>
  <c r="R38" i="2" s="1"/>
  <c r="Q17" i="2"/>
  <c r="P17" i="2"/>
  <c r="O17" i="2"/>
  <c r="O38" i="2" s="1"/>
  <c r="N17" i="2"/>
  <c r="M17" i="2"/>
  <c r="M38" i="2" s="1"/>
  <c r="L17" i="2"/>
  <c r="L38" i="2" s="1"/>
  <c r="K17" i="2"/>
  <c r="J17" i="2"/>
  <c r="J38" i="2" s="1"/>
  <c r="I17" i="2"/>
  <c r="I38" i="2" s="1"/>
  <c r="H17" i="2"/>
  <c r="G17" i="2"/>
  <c r="G38" i="2" s="1"/>
  <c r="G40" i="2" s="1"/>
  <c r="H39" i="2" s="1"/>
  <c r="F17" i="2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W17" i="3"/>
  <c r="W38" i="3" s="1"/>
  <c r="V17" i="3"/>
  <c r="U17" i="3"/>
  <c r="U38" i="3" s="1"/>
  <c r="T17" i="3"/>
  <c r="T38" i="3" s="1"/>
  <c r="S17" i="3"/>
  <c r="R17" i="3"/>
  <c r="R38" i="3" s="1"/>
  <c r="Q17" i="3"/>
  <c r="Q38" i="3" s="1"/>
  <c r="P17" i="3"/>
  <c r="O17" i="3"/>
  <c r="O38" i="3" s="1"/>
  <c r="N17" i="3"/>
  <c r="M17" i="3"/>
  <c r="L17" i="3"/>
  <c r="L38" i="3" s="1"/>
  <c r="K17" i="3"/>
  <c r="J17" i="3"/>
  <c r="J38" i="3" s="1"/>
  <c r="I17" i="3"/>
  <c r="H17" i="3"/>
  <c r="G17" i="3"/>
  <c r="G38" i="3" s="1"/>
  <c r="G40" i="3" s="1"/>
  <c r="H39" i="3" s="1"/>
  <c r="F17" i="3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U17" i="4"/>
  <c r="T17" i="4"/>
  <c r="T38" i="4" s="1"/>
  <c r="S17" i="4"/>
  <c r="R17" i="4"/>
  <c r="R38" i="4" s="1"/>
  <c r="Q17" i="4"/>
  <c r="P17" i="4"/>
  <c r="O17" i="4"/>
  <c r="O38" i="4" s="1"/>
  <c r="N17" i="4"/>
  <c r="M17" i="4"/>
  <c r="M38" i="4" s="1"/>
  <c r="L17" i="4"/>
  <c r="L38" i="4" s="1"/>
  <c r="K17" i="4"/>
  <c r="J17" i="4"/>
  <c r="J38" i="4" s="1"/>
  <c r="I17" i="4"/>
  <c r="I38" i="4" s="1"/>
  <c r="H17" i="4"/>
  <c r="G17" i="4"/>
  <c r="G38" i="4" s="1"/>
  <c r="G40" i="4" s="1"/>
  <c r="H39" i="4" s="1"/>
  <c r="F17" i="4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W17" i="5"/>
  <c r="W38" i="5" s="1"/>
  <c r="V17" i="5"/>
  <c r="U17" i="5"/>
  <c r="U38" i="5" s="1"/>
  <c r="T17" i="5"/>
  <c r="T38" i="5" s="1"/>
  <c r="S17" i="5"/>
  <c r="S38" i="5" s="1"/>
  <c r="R17" i="5"/>
  <c r="Q17" i="5"/>
  <c r="P17" i="5"/>
  <c r="O17" i="5"/>
  <c r="O38" i="5" s="1"/>
  <c r="N17" i="5"/>
  <c r="M17" i="5"/>
  <c r="M38" i="5" s="1"/>
  <c r="L17" i="5"/>
  <c r="L38" i="5" s="1"/>
  <c r="K17" i="5"/>
  <c r="K38" i="5" s="1"/>
  <c r="J17" i="5"/>
  <c r="I17" i="5"/>
  <c r="H17" i="5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W17" i="6"/>
  <c r="W38" i="6" s="1"/>
  <c r="V17" i="6"/>
  <c r="V38" i="6" s="1"/>
  <c r="U17" i="6"/>
  <c r="T17" i="6"/>
  <c r="T38" i="6" s="1"/>
  <c r="S17" i="6"/>
  <c r="S38" i="6" s="1"/>
  <c r="R17" i="6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H17" i="6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C38" i="6" s="1"/>
  <c r="C40" i="6" s="1"/>
  <c r="AA17" i="7"/>
  <c r="Z17" i="7"/>
  <c r="Y17" i="7"/>
  <c r="Y38" i="7" s="1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R17" i="7"/>
  <c r="Q17" i="7"/>
  <c r="P17" i="7"/>
  <c r="P38" i="7" s="1"/>
  <c r="O17" i="7"/>
  <c r="O38" i="7" s="1"/>
  <c r="N17" i="7"/>
  <c r="N38" i="7" s="1"/>
  <c r="M17" i="7"/>
  <c r="L17" i="7"/>
  <c r="L38" i="7" s="1"/>
  <c r="K17" i="7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R17" i="8"/>
  <c r="Q17" i="8"/>
  <c r="Q38" i="8" s="1"/>
  <c r="P17" i="8"/>
  <c r="O17" i="8"/>
  <c r="O38" i="8" s="1"/>
  <c r="N17" i="8"/>
  <c r="M17" i="8"/>
  <c r="M38" i="8" s="1"/>
  <c r="L17" i="8"/>
  <c r="L38" i="8" s="1"/>
  <c r="K17" i="8"/>
  <c r="J17" i="8"/>
  <c r="I17" i="8"/>
  <c r="I38" i="8" s="1"/>
  <c r="H17" i="8"/>
  <c r="G17" i="8"/>
  <c r="G38" i="8" s="1"/>
  <c r="G40" i="8" s="1"/>
  <c r="H39" i="8" s="1"/>
  <c r="F17" i="8"/>
  <c r="E17" i="8"/>
  <c r="E38" i="8" s="1"/>
  <c r="E40" i="8" s="1"/>
  <c r="D17" i="8"/>
  <c r="D38" i="8" s="1"/>
  <c r="D40" i="8" s="1"/>
  <c r="C17" i="8"/>
  <c r="AA17" i="9"/>
  <c r="AA38" i="9" s="1"/>
  <c r="AA40" i="9" s="1"/>
  <c r="Y17" i="9"/>
  <c r="X17" i="9"/>
  <c r="X38" i="9" s="1"/>
  <c r="W17" i="9"/>
  <c r="W38" i="9" s="1"/>
  <c r="V17" i="9"/>
  <c r="U17" i="9"/>
  <c r="U38" i="9" s="1"/>
  <c r="T17" i="9"/>
  <c r="T38" i="9" s="1"/>
  <c r="S17" i="9"/>
  <c r="R17" i="9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E38" i="9" s="1"/>
  <c r="E40" i="9" s="1"/>
  <c r="D17" i="9"/>
  <c r="D38" i="9" s="1"/>
  <c r="D40" i="9" s="1"/>
  <c r="C17" i="9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X17" i="1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V17" i="16"/>
  <c r="U17" i="16"/>
  <c r="U38" i="16" s="1"/>
  <c r="T17" i="16"/>
  <c r="S17" i="16"/>
  <c r="S38" i="16" s="1"/>
  <c r="R17" i="16"/>
  <c r="R38" i="16" s="1"/>
  <c r="Q17" i="16"/>
  <c r="P17" i="16"/>
  <c r="P38" i="16" s="1"/>
  <c r="O17" i="16"/>
  <c r="N17" i="16"/>
  <c r="M17" i="16"/>
  <c r="M38" i="16" s="1"/>
  <c r="L17" i="16"/>
  <c r="K17" i="16"/>
  <c r="K38" i="16" s="1"/>
  <c r="J17" i="16"/>
  <c r="J38" i="16" s="1"/>
  <c r="I17" i="16"/>
  <c r="H17" i="16"/>
  <c r="H38" i="16" s="1"/>
  <c r="G17" i="16"/>
  <c r="F17" i="16"/>
  <c r="F38" i="16" s="1"/>
  <c r="F40" i="16" s="1"/>
  <c r="E17" i="16"/>
  <c r="E38" i="16" s="1"/>
  <c r="E40" i="16" s="1"/>
  <c r="D17" i="16"/>
  <c r="C17" i="16"/>
  <c r="C38" i="16" s="1"/>
  <c r="C40" i="16" s="1"/>
  <c r="AA17" i="17"/>
  <c r="AA38" i="17" s="1"/>
  <c r="AA40" i="17" s="1"/>
  <c r="Y17" i="17"/>
  <c r="X17" i="17"/>
  <c r="X38" i="17" s="1"/>
  <c r="W17" i="17"/>
  <c r="W38" i="17" s="1"/>
  <c r="V17" i="17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F17" i="17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U17" i="18"/>
  <c r="T17" i="18"/>
  <c r="S17" i="18"/>
  <c r="S38" i="18" s="1"/>
  <c r="R17" i="18"/>
  <c r="Q17" i="18"/>
  <c r="Q38" i="18" s="1"/>
  <c r="P17" i="18"/>
  <c r="O17" i="18"/>
  <c r="O38" i="18" s="1"/>
  <c r="N17" i="18"/>
  <c r="M17" i="18"/>
  <c r="L17" i="18"/>
  <c r="K17" i="18"/>
  <c r="K38" i="18" s="1"/>
  <c r="J17" i="18"/>
  <c r="I17" i="18"/>
  <c r="I38" i="18" s="1"/>
  <c r="H17" i="18"/>
  <c r="G17" i="18"/>
  <c r="G38" i="18" s="1"/>
  <c r="G40" i="18" s="1"/>
  <c r="H39" i="18" s="1"/>
  <c r="F17" i="18"/>
  <c r="E17" i="18"/>
  <c r="E38" i="18" s="1"/>
  <c r="E40" i="18" s="1"/>
  <c r="D17" i="18"/>
  <c r="C17" i="18"/>
  <c r="C38" i="18" s="1"/>
  <c r="C40" i="18" s="1"/>
  <c r="AA17" i="19"/>
  <c r="Y17" i="19"/>
  <c r="Y38" i="19" s="1"/>
  <c r="Y40" i="19" s="1"/>
  <c r="X17" i="19"/>
  <c r="W17" i="19"/>
  <c r="W38" i="19" s="1"/>
  <c r="V17" i="19"/>
  <c r="U17" i="19"/>
  <c r="U38" i="19" s="1"/>
  <c r="T17" i="19"/>
  <c r="S17" i="19"/>
  <c r="S38" i="19" s="1"/>
  <c r="R17" i="19"/>
  <c r="Q17" i="19"/>
  <c r="Q38" i="19" s="1"/>
  <c r="P17" i="19"/>
  <c r="O17" i="19"/>
  <c r="O38" i="19" s="1"/>
  <c r="N17" i="19"/>
  <c r="M17" i="19"/>
  <c r="L17" i="19"/>
  <c r="K17" i="19"/>
  <c r="K38" i="19" s="1"/>
  <c r="J17" i="19"/>
  <c r="I17" i="19"/>
  <c r="I38" i="19" s="1"/>
  <c r="H17" i="19"/>
  <c r="G17" i="19"/>
  <c r="G38" i="19" s="1"/>
  <c r="G40" i="19" s="1"/>
  <c r="H39" i="19" s="1"/>
  <c r="F17" i="19"/>
  <c r="E17" i="19"/>
  <c r="D17" i="19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G17" i="20"/>
  <c r="G38" i="20" s="1"/>
  <c r="G40" i="20" s="1"/>
  <c r="H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H40" i="22" s="1"/>
  <c r="I39" i="22" s="1"/>
  <c r="I40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X17" i="23"/>
  <c r="X38" i="23" s="1"/>
  <c r="X40" i="23" s="1"/>
  <c r="W17" i="23"/>
  <c r="W38" i="23" s="1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X17" i="25"/>
  <c r="X38" i="25" s="1"/>
  <c r="W17" i="25"/>
  <c r="V17" i="25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Z17" i="26"/>
  <c r="Y17" i="26"/>
  <c r="Y38" i="26" s="1"/>
  <c r="Y40" i="26" s="1"/>
  <c r="X17" i="26"/>
  <c r="X38" i="26" s="1"/>
  <c r="W17" i="26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Z17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17" l="1"/>
  <c r="Z38" i="7"/>
  <c r="Y40" i="7"/>
  <c r="Z40" i="7" s="1"/>
  <c r="Z38" i="10"/>
  <c r="X40" i="10"/>
  <c r="Z40" i="10" s="1"/>
  <c r="H40" i="12"/>
  <c r="I39" i="12" s="1"/>
  <c r="I40" i="12" s="1"/>
  <c r="J40" i="12" s="1"/>
  <c r="Z17" i="15"/>
  <c r="N38" i="25"/>
  <c r="T38" i="19"/>
  <c r="T38" i="18"/>
  <c r="Z17" i="27"/>
  <c r="X38" i="27"/>
  <c r="Z38" i="26"/>
  <c r="X40" i="26"/>
  <c r="Z40" i="26" s="1"/>
  <c r="H40" i="23"/>
  <c r="I39" i="23" s="1"/>
  <c r="I40" i="23" s="1"/>
  <c r="J40" i="23" s="1"/>
  <c r="D38" i="17"/>
  <c r="D40" i="17" s="1"/>
  <c r="T38" i="17"/>
  <c r="D38" i="16"/>
  <c r="D40" i="16" s="1"/>
  <c r="L38" i="16"/>
  <c r="T38" i="16"/>
  <c r="AA38" i="12"/>
  <c r="AA40" i="12" s="1"/>
  <c r="J38" i="11"/>
  <c r="R38" i="11"/>
  <c r="AA38" i="11"/>
  <c r="AA40" i="11" s="1"/>
  <c r="R38" i="10"/>
  <c r="Z17" i="10"/>
  <c r="Z17" i="9"/>
  <c r="Y38" i="9"/>
  <c r="Y40" i="9" s="1"/>
  <c r="Q38" i="7"/>
  <c r="H38" i="6"/>
  <c r="H40" i="6" s="1"/>
  <c r="I39" i="6" s="1"/>
  <c r="I40" i="6" s="1"/>
  <c r="P38" i="6"/>
  <c r="Z17" i="6"/>
  <c r="X38" i="6"/>
  <c r="H38" i="5"/>
  <c r="P38" i="5"/>
  <c r="Z17" i="5"/>
  <c r="X38" i="5"/>
  <c r="H38" i="4"/>
  <c r="H40" i="4" s="1"/>
  <c r="I39" i="4" s="1"/>
  <c r="I40" i="4" s="1"/>
  <c r="P38" i="4"/>
  <c r="Z17" i="4"/>
  <c r="X38" i="4"/>
  <c r="H38" i="3"/>
  <c r="H40" i="3" s="1"/>
  <c r="I39" i="3" s="1"/>
  <c r="I40" i="3" s="1"/>
  <c r="P38" i="3"/>
  <c r="Z17" i="3"/>
  <c r="X38" i="3"/>
  <c r="H38" i="2"/>
  <c r="H40" i="2" s="1"/>
  <c r="I39" i="2" s="1"/>
  <c r="I40" i="2" s="1"/>
  <c r="P38" i="2"/>
  <c r="Z17" i="2"/>
  <c r="X38" i="2"/>
  <c r="Z17" i="13"/>
  <c r="X38" i="13"/>
  <c r="Z17" i="12"/>
  <c r="X38" i="12"/>
  <c r="Z17" i="11"/>
  <c r="X38" i="11"/>
  <c r="D38" i="18"/>
  <c r="D40" i="18" s="1"/>
  <c r="H40" i="5"/>
  <c r="I39" i="5" s="1"/>
  <c r="I40" i="5" s="1"/>
  <c r="J40" i="5" s="1"/>
  <c r="Z40" i="1"/>
  <c r="Z38" i="25"/>
  <c r="X40" i="25"/>
  <c r="Z40" i="25" s="1"/>
  <c r="Z17" i="24"/>
  <c r="X38" i="24"/>
  <c r="F38" i="19"/>
  <c r="F40" i="19" s="1"/>
  <c r="N38" i="19"/>
  <c r="V38" i="19"/>
  <c r="F38" i="18"/>
  <c r="F40" i="18" s="1"/>
  <c r="N38" i="18"/>
  <c r="V38" i="18"/>
  <c r="C38" i="12"/>
  <c r="C40" i="12" s="1"/>
  <c r="S38" i="12"/>
  <c r="C38" i="11"/>
  <c r="C40" i="11" s="1"/>
  <c r="S38" i="11"/>
  <c r="C38" i="10"/>
  <c r="C40" i="10" s="1"/>
  <c r="K38" i="10"/>
  <c r="S38" i="10"/>
  <c r="J38" i="9"/>
  <c r="R38" i="9"/>
  <c r="J38" i="8"/>
  <c r="AA38" i="8"/>
  <c r="AA40" i="8" s="1"/>
  <c r="J38" i="7"/>
  <c r="R38" i="7"/>
  <c r="I38" i="6"/>
  <c r="Y38" i="6"/>
  <c r="Y40" i="6" s="1"/>
  <c r="Q38" i="5"/>
  <c r="I40" i="7"/>
  <c r="H40" i="1"/>
  <c r="I39" i="1" s="1"/>
  <c r="I40" i="1" s="1"/>
  <c r="H40" i="28"/>
  <c r="I39" i="28" s="1"/>
  <c r="I40" i="28" s="1"/>
  <c r="J40" i="28" s="1"/>
  <c r="V38" i="25"/>
  <c r="D38" i="19"/>
  <c r="D40" i="19" s="1"/>
  <c r="Z38" i="9"/>
  <c r="X40" i="9"/>
  <c r="Z40" i="9" s="1"/>
  <c r="Z17" i="25"/>
  <c r="Y38" i="25"/>
  <c r="Y40" i="25" s="1"/>
  <c r="Z38" i="23"/>
  <c r="Y40" i="23"/>
  <c r="Z40" i="23" s="1"/>
  <c r="Z38" i="22"/>
  <c r="X40" i="22"/>
  <c r="Z40" i="22" s="1"/>
  <c r="H40" i="19"/>
  <c r="I39" i="19" s="1"/>
  <c r="I40" i="19" s="1"/>
  <c r="J40" i="19" s="1"/>
  <c r="V38" i="17"/>
  <c r="N38" i="16"/>
  <c r="V38" i="16"/>
  <c r="C38" i="9"/>
  <c r="C40" i="9" s="1"/>
  <c r="X38" i="28"/>
  <c r="F38" i="25"/>
  <c r="F40" i="25" s="1"/>
  <c r="L38" i="19"/>
  <c r="L38" i="18"/>
  <c r="Z17" i="14"/>
  <c r="H40" i="18"/>
  <c r="I39" i="18" s="1"/>
  <c r="I40" i="18" s="1"/>
  <c r="K39" i="18" s="1"/>
  <c r="F38" i="17"/>
  <c r="F40" i="17" s="1"/>
  <c r="Z17" i="23"/>
  <c r="H38" i="21"/>
  <c r="H40" i="21" s="1"/>
  <c r="I39" i="21" s="1"/>
  <c r="I40" i="21" s="1"/>
  <c r="P38" i="21"/>
  <c r="Z17" i="21"/>
  <c r="X38" i="21"/>
  <c r="H38" i="20"/>
  <c r="H40" i="20" s="1"/>
  <c r="I39" i="20" s="1"/>
  <c r="I40" i="20" s="1"/>
  <c r="P38" i="20"/>
  <c r="Z17" i="20"/>
  <c r="X38" i="20"/>
  <c r="H38" i="19"/>
  <c r="P38" i="19"/>
  <c r="Z17" i="19"/>
  <c r="X38" i="19"/>
  <c r="H38" i="18"/>
  <c r="P38" i="18"/>
  <c r="X38" i="18"/>
  <c r="H40" i="17"/>
  <c r="I39" i="17" s="1"/>
  <c r="I40" i="17" s="1"/>
  <c r="G38" i="16"/>
  <c r="G40" i="16" s="1"/>
  <c r="H39" i="16" s="1"/>
  <c r="H40" i="16" s="1"/>
  <c r="I39" i="16" s="1"/>
  <c r="I40" i="16" s="1"/>
  <c r="K39" i="16" s="1"/>
  <c r="K40" i="16" s="1"/>
  <c r="L39" i="16" s="1"/>
  <c r="L40" i="16" s="1"/>
  <c r="M39" i="16" s="1"/>
  <c r="M40" i="16" s="1"/>
  <c r="O38" i="16"/>
  <c r="W38" i="16"/>
  <c r="H40" i="15"/>
  <c r="I39" i="15" s="1"/>
  <c r="I40" i="15" s="1"/>
  <c r="Z17" i="16"/>
  <c r="X38" i="16"/>
  <c r="Z38" i="15"/>
  <c r="X40" i="15"/>
  <c r="Z40" i="15" s="1"/>
  <c r="Z38" i="1"/>
  <c r="X40" i="1"/>
  <c r="AA38" i="21"/>
  <c r="AA40" i="21" s="1"/>
  <c r="J38" i="20"/>
  <c r="R38" i="20"/>
  <c r="AA38" i="20"/>
  <c r="AA40" i="20" s="1"/>
  <c r="J38" i="19"/>
  <c r="R38" i="19"/>
  <c r="AA38" i="19"/>
  <c r="AA40" i="19" s="1"/>
  <c r="J38" i="18"/>
  <c r="R38" i="18"/>
  <c r="Z17" i="18"/>
  <c r="Z17" i="17"/>
  <c r="Y38" i="17"/>
  <c r="Y40" i="17" s="1"/>
  <c r="Q38" i="16"/>
  <c r="H38" i="14"/>
  <c r="H40" i="14" s="1"/>
  <c r="I39" i="14" s="1"/>
  <c r="I40" i="14" s="1"/>
  <c r="K39" i="14" s="1"/>
  <c r="P38" i="14"/>
  <c r="X38" i="14"/>
  <c r="H40" i="13"/>
  <c r="I39" i="13" s="1"/>
  <c r="I40" i="13" s="1"/>
  <c r="H40" i="11"/>
  <c r="I39" i="11" s="1"/>
  <c r="I40" i="11" s="1"/>
  <c r="J40" i="11" s="1"/>
  <c r="H40" i="10"/>
  <c r="I39" i="10" s="1"/>
  <c r="I40" i="10" s="1"/>
  <c r="K39" i="10" s="1"/>
  <c r="F38" i="9"/>
  <c r="F40" i="9" s="1"/>
  <c r="V38" i="9"/>
  <c r="N38" i="8"/>
  <c r="H38" i="8"/>
  <c r="H40" i="8" s="1"/>
  <c r="I39" i="8" s="1"/>
  <c r="I40" i="8" s="1"/>
  <c r="P38" i="8"/>
  <c r="Z17" i="8"/>
  <c r="X38" i="8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F38" i="2"/>
  <c r="F40" i="2" s="1"/>
  <c r="N38" i="2"/>
  <c r="V38" i="2"/>
  <c r="S38" i="9"/>
  <c r="C38" i="8"/>
  <c r="C40" i="8" s="1"/>
  <c r="K38" i="8"/>
  <c r="S38" i="8"/>
  <c r="C38" i="7"/>
  <c r="C40" i="7" s="1"/>
  <c r="K38" i="7"/>
  <c r="S38" i="7"/>
  <c r="AA38" i="7"/>
  <c r="AA40" i="7" s="1"/>
  <c r="J38" i="6"/>
  <c r="R38" i="6"/>
  <c r="Y38" i="2"/>
  <c r="Y40" i="2" s="1"/>
  <c r="Z27" i="10"/>
  <c r="Z27" i="9"/>
  <c r="AA38" i="6"/>
  <c r="AA40" i="6" s="1"/>
  <c r="J38" i="5"/>
  <c r="R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K39" i="28"/>
  <c r="K39" i="7"/>
  <c r="J40" i="7"/>
  <c r="J40" i="25"/>
  <c r="K39" i="25"/>
  <c r="J40" i="17"/>
  <c r="K39" i="17"/>
  <c r="J40" i="9"/>
  <c r="K39" i="9"/>
  <c r="J40" i="13"/>
  <c r="K39" i="13"/>
  <c r="J40" i="27"/>
  <c r="K39" i="27"/>
  <c r="J40" i="24"/>
  <c r="K39" i="24"/>
  <c r="N39" i="16"/>
  <c r="J40" i="1"/>
  <c r="K39" i="1"/>
  <c r="J40" i="26"/>
  <c r="K39" i="26"/>
  <c r="J40" i="18"/>
  <c r="K39" i="15"/>
  <c r="J40" i="15"/>
  <c r="J40" i="22"/>
  <c r="K39" i="22"/>
  <c r="J40" i="10"/>
  <c r="K39" i="11"/>
  <c r="K39" i="5"/>
  <c r="K39" i="6" l="1"/>
  <c r="J40" i="6"/>
  <c r="J40" i="8"/>
  <c r="K39" i="8"/>
  <c r="K40" i="8" s="1"/>
  <c r="L39" i="8" s="1"/>
  <c r="L40" i="8" s="1"/>
  <c r="M39" i="8" s="1"/>
  <c r="M40" i="8" s="1"/>
  <c r="J40" i="4"/>
  <c r="K39" i="4"/>
  <c r="J40" i="21"/>
  <c r="K39" i="21"/>
  <c r="N39" i="21" s="1"/>
  <c r="K39" i="2"/>
  <c r="J40" i="2"/>
  <c r="J40" i="20"/>
  <c r="K39" i="20"/>
  <c r="N39" i="20" s="1"/>
  <c r="J40" i="3"/>
  <c r="K39" i="3"/>
  <c r="X40" i="20"/>
  <c r="Z40" i="20" s="1"/>
  <c r="Z38" i="20"/>
  <c r="X40" i="12"/>
  <c r="Z40" i="12" s="1"/>
  <c r="Z38" i="12"/>
  <c r="Z38" i="3"/>
  <c r="X40" i="3"/>
  <c r="Z40" i="3" s="1"/>
  <c r="Z38" i="5"/>
  <c r="X40" i="5"/>
  <c r="Z40" i="5" s="1"/>
  <c r="J40" i="14"/>
  <c r="K39" i="19"/>
  <c r="K40" i="19" s="1"/>
  <c r="L39" i="19" s="1"/>
  <c r="L40" i="19" s="1"/>
  <c r="M39" i="19" s="1"/>
  <c r="M40" i="19" s="1"/>
  <c r="X40" i="16"/>
  <c r="Z40" i="16" s="1"/>
  <c r="Z38" i="16"/>
  <c r="Z38" i="18"/>
  <c r="X40" i="18"/>
  <c r="Z40" i="18" s="1"/>
  <c r="X40" i="28"/>
  <c r="Z40" i="28" s="1"/>
  <c r="Z38" i="28"/>
  <c r="Z38" i="27"/>
  <c r="X40" i="27"/>
  <c r="Z40" i="27" s="1"/>
  <c r="Z38" i="11"/>
  <c r="X40" i="11"/>
  <c r="Z40" i="11" s="1"/>
  <c r="X40" i="8"/>
  <c r="Z40" i="8" s="1"/>
  <c r="Z38" i="8"/>
  <c r="K39" i="12"/>
  <c r="Z38" i="19"/>
  <c r="X40" i="19"/>
  <c r="Z40" i="19" s="1"/>
  <c r="Z38" i="21"/>
  <c r="X40" i="21"/>
  <c r="Z40" i="21" s="1"/>
  <c r="X40" i="24"/>
  <c r="Z40" i="24" s="1"/>
  <c r="Z38" i="24"/>
  <c r="Z38" i="2"/>
  <c r="X40" i="2"/>
  <c r="Z40" i="2" s="1"/>
  <c r="Z38" i="4"/>
  <c r="X40" i="4"/>
  <c r="Z40" i="4" s="1"/>
  <c r="Z38" i="6"/>
  <c r="X40" i="6"/>
  <c r="Z40" i="6" s="1"/>
  <c r="Z40" i="17"/>
  <c r="Z38" i="13"/>
  <c r="X40" i="13"/>
  <c r="Z40" i="13" s="1"/>
  <c r="K39" i="23"/>
  <c r="J40" i="16"/>
  <c r="Z38" i="14"/>
  <c r="X40" i="14"/>
  <c r="Z40" i="14" s="1"/>
  <c r="Z38" i="17"/>
  <c r="N39" i="18"/>
  <c r="K40" i="18"/>
  <c r="L39" i="18" s="1"/>
  <c r="L40" i="18" s="1"/>
  <c r="M39" i="18" s="1"/>
  <c r="M40" i="18" s="1"/>
  <c r="N39" i="2"/>
  <c r="K40" i="2"/>
  <c r="L39" i="2" s="1"/>
  <c r="L40" i="2" s="1"/>
  <c r="M39" i="2" s="1"/>
  <c r="M40" i="2" s="1"/>
  <c r="N39" i="19"/>
  <c r="N40" i="16"/>
  <c r="O39" i="16"/>
  <c r="N39" i="11"/>
  <c r="K40" i="11"/>
  <c r="L39" i="11" s="1"/>
  <c r="L40" i="11" s="1"/>
  <c r="M39" i="11" s="1"/>
  <c r="M40" i="11" s="1"/>
  <c r="N39" i="22"/>
  <c r="K40" i="22"/>
  <c r="L39" i="22" s="1"/>
  <c r="L40" i="22" s="1"/>
  <c r="M39" i="22" s="1"/>
  <c r="M40" i="22" s="1"/>
  <c r="N39" i="9"/>
  <c r="K40" i="9"/>
  <c r="L39" i="9" s="1"/>
  <c r="L40" i="9" s="1"/>
  <c r="M39" i="9" s="1"/>
  <c r="M40" i="9" s="1"/>
  <c r="N39" i="5"/>
  <c r="K40" i="5"/>
  <c r="L39" i="5" s="1"/>
  <c r="L40" i="5" s="1"/>
  <c r="M39" i="5" s="1"/>
  <c r="M40" i="5" s="1"/>
  <c r="N39" i="7"/>
  <c r="K40" i="7"/>
  <c r="L39" i="7" s="1"/>
  <c r="L40" i="7" s="1"/>
  <c r="M39" i="7" s="1"/>
  <c r="M40" i="7" s="1"/>
  <c r="N39" i="12"/>
  <c r="K40" i="12"/>
  <c r="L39" i="12" s="1"/>
  <c r="L40" i="12" s="1"/>
  <c r="M39" i="12" s="1"/>
  <c r="M40" i="12" s="1"/>
  <c r="N39" i="14"/>
  <c r="K40" i="14"/>
  <c r="L39" i="14" s="1"/>
  <c r="L40" i="14" s="1"/>
  <c r="M39" i="14" s="1"/>
  <c r="M40" i="14" s="1"/>
  <c r="N39" i="15"/>
  <c r="K40" i="15"/>
  <c r="L39" i="15" s="1"/>
  <c r="L40" i="15" s="1"/>
  <c r="M39" i="15" s="1"/>
  <c r="M40" i="15" s="1"/>
  <c r="N39" i="13"/>
  <c r="K40" i="13"/>
  <c r="L39" i="13" s="1"/>
  <c r="L40" i="13" s="1"/>
  <c r="M39" i="13" s="1"/>
  <c r="M40" i="13" s="1"/>
  <c r="N39" i="24"/>
  <c r="K40" i="24"/>
  <c r="L39" i="24" s="1"/>
  <c r="L40" i="24" s="1"/>
  <c r="M39" i="24" s="1"/>
  <c r="M40" i="24" s="1"/>
  <c r="N39" i="4"/>
  <c r="K40" i="4"/>
  <c r="L39" i="4" s="1"/>
  <c r="L40" i="4" s="1"/>
  <c r="M39" i="4" s="1"/>
  <c r="M40" i="4" s="1"/>
  <c r="N39" i="23"/>
  <c r="K40" i="23"/>
  <c r="L39" i="23" s="1"/>
  <c r="L40" i="23" s="1"/>
  <c r="M39" i="23" s="1"/>
  <c r="M40" i="23" s="1"/>
  <c r="N39" i="1"/>
  <c r="K40" i="1"/>
  <c r="L39" i="1" s="1"/>
  <c r="L40" i="1" s="1"/>
  <c r="M39" i="1" s="1"/>
  <c r="M40" i="1" s="1"/>
  <c r="N39" i="27"/>
  <c r="K40" i="27"/>
  <c r="L39" i="27" s="1"/>
  <c r="L40" i="27" s="1"/>
  <c r="M39" i="27" s="1"/>
  <c r="M40" i="27" s="1"/>
  <c r="N39" i="25"/>
  <c r="K40" i="25"/>
  <c r="L39" i="25" s="1"/>
  <c r="L40" i="25" s="1"/>
  <c r="M39" i="25" s="1"/>
  <c r="M40" i="25" s="1"/>
  <c r="N39" i="28"/>
  <c r="K40" i="28"/>
  <c r="L39" i="28" s="1"/>
  <c r="L40" i="28" s="1"/>
  <c r="M39" i="28" s="1"/>
  <c r="M40" i="28" s="1"/>
  <c r="N39" i="10"/>
  <c r="K40" i="10"/>
  <c r="L39" i="10" s="1"/>
  <c r="L40" i="10" s="1"/>
  <c r="M39" i="10" s="1"/>
  <c r="M40" i="10" s="1"/>
  <c r="N39" i="26"/>
  <c r="K40" i="26"/>
  <c r="L39" i="26" s="1"/>
  <c r="L40" i="26" s="1"/>
  <c r="M39" i="26" s="1"/>
  <c r="M40" i="26" s="1"/>
  <c r="N39" i="3"/>
  <c r="K40" i="3"/>
  <c r="L39" i="3" s="1"/>
  <c r="L40" i="3" s="1"/>
  <c r="M39" i="3" s="1"/>
  <c r="M40" i="3" s="1"/>
  <c r="N39" i="8"/>
  <c r="N39" i="17"/>
  <c r="K40" i="17"/>
  <c r="L39" i="17" s="1"/>
  <c r="L40" i="17" s="1"/>
  <c r="M39" i="17" s="1"/>
  <c r="M40" i="17" s="1"/>
  <c r="N39" i="6"/>
  <c r="K40" i="6"/>
  <c r="L39" i="6" s="1"/>
  <c r="L40" i="6" s="1"/>
  <c r="M39" i="6" s="1"/>
  <c r="M40" i="6" s="1"/>
  <c r="K40" i="21" l="1"/>
  <c r="L39" i="21" s="1"/>
  <c r="L40" i="21" s="1"/>
  <c r="M39" i="21" s="1"/>
  <c r="M40" i="21" s="1"/>
  <c r="K40" i="20"/>
  <c r="L39" i="20" s="1"/>
  <c r="L40" i="20" s="1"/>
  <c r="M39" i="20" s="1"/>
  <c r="M40" i="20" s="1"/>
  <c r="O39" i="6"/>
  <c r="N40" i="6"/>
  <c r="N40" i="22"/>
  <c r="O39" i="22"/>
  <c r="N40" i="13"/>
  <c r="O39" i="13"/>
  <c r="N40" i="27"/>
  <c r="O39" i="27"/>
  <c r="N40" i="24"/>
  <c r="O39" i="24"/>
  <c r="O39" i="17"/>
  <c r="N40" i="17"/>
  <c r="N40" i="7"/>
  <c r="O39" i="7"/>
  <c r="N40" i="15"/>
  <c r="O39" i="15"/>
  <c r="N40" i="26"/>
  <c r="O39" i="26"/>
  <c r="N40" i="19"/>
  <c r="O39" i="19"/>
  <c r="N40" i="1"/>
  <c r="O39" i="1"/>
  <c r="N40" i="21"/>
  <c r="O39" i="21"/>
  <c r="N40" i="8"/>
  <c r="O39" i="8"/>
  <c r="N40" i="23"/>
  <c r="O39" i="23"/>
  <c r="O39" i="2"/>
  <c r="N40" i="2"/>
  <c r="O39" i="14"/>
  <c r="N40" i="14"/>
  <c r="O39" i="18"/>
  <c r="N40" i="18"/>
  <c r="O39" i="12"/>
  <c r="N40" i="12"/>
  <c r="O39" i="10"/>
  <c r="N40" i="10"/>
  <c r="N40" i="11"/>
  <c r="O39" i="11"/>
  <c r="O39" i="28"/>
  <c r="N40" i="28"/>
  <c r="N40" i="5"/>
  <c r="O39" i="5"/>
  <c r="R39" i="16"/>
  <c r="O40" i="16"/>
  <c r="P39" i="16" s="1"/>
  <c r="P40" i="16" s="1"/>
  <c r="Q39" i="16" s="1"/>
  <c r="Q40" i="16" s="1"/>
  <c r="N40" i="3"/>
  <c r="O39" i="3"/>
  <c r="N40" i="25"/>
  <c r="O39" i="25"/>
  <c r="O39" i="4"/>
  <c r="N40" i="4"/>
  <c r="O39" i="9"/>
  <c r="N40" i="9"/>
  <c r="N40" i="20"/>
  <c r="O39" i="20"/>
  <c r="R39" i="11" l="1"/>
  <c r="O40" i="11"/>
  <c r="P39" i="11" s="1"/>
  <c r="P40" i="11" s="1"/>
  <c r="Q39" i="11" s="1"/>
  <c r="Q40" i="11" s="1"/>
  <c r="O40" i="27"/>
  <c r="P39" i="27" s="1"/>
  <c r="P40" i="27" s="1"/>
  <c r="Q39" i="27" s="1"/>
  <c r="Q40" i="27" s="1"/>
  <c r="R39" i="27"/>
  <c r="O40" i="14"/>
  <c r="P39" i="14" s="1"/>
  <c r="P40" i="14" s="1"/>
  <c r="Q39" i="14" s="1"/>
  <c r="Q40" i="14" s="1"/>
  <c r="R39" i="14"/>
  <c r="S39" i="16"/>
  <c r="R40" i="16"/>
  <c r="O40" i="1"/>
  <c r="P39" i="1" s="1"/>
  <c r="P40" i="1" s="1"/>
  <c r="Q39" i="1" s="1"/>
  <c r="Q40" i="1" s="1"/>
  <c r="R39" i="1"/>
  <c r="O40" i="9"/>
  <c r="P39" i="9" s="1"/>
  <c r="P40" i="9" s="1"/>
  <c r="Q39" i="9" s="1"/>
  <c r="Q40" i="9" s="1"/>
  <c r="R39" i="9"/>
  <c r="O40" i="2"/>
  <c r="P39" i="2" s="1"/>
  <c r="P40" i="2" s="1"/>
  <c r="Q39" i="2" s="1"/>
  <c r="Q40" i="2" s="1"/>
  <c r="R39" i="2"/>
  <c r="O40" i="20"/>
  <c r="P39" i="20" s="1"/>
  <c r="P40" i="20" s="1"/>
  <c r="Q39" i="20" s="1"/>
  <c r="Q40" i="20" s="1"/>
  <c r="R39" i="20"/>
  <c r="O40" i="15"/>
  <c r="P39" i="15" s="1"/>
  <c r="P40" i="15" s="1"/>
  <c r="Q39" i="15" s="1"/>
  <c r="Q40" i="15" s="1"/>
  <c r="R39" i="15"/>
  <c r="O40" i="7"/>
  <c r="P39" i="7" s="1"/>
  <c r="P40" i="7" s="1"/>
  <c r="Q39" i="7" s="1"/>
  <c r="Q40" i="7" s="1"/>
  <c r="R39" i="7"/>
  <c r="O40" i="5"/>
  <c r="P39" i="5" s="1"/>
  <c r="P40" i="5" s="1"/>
  <c r="Q39" i="5" s="1"/>
  <c r="Q40" i="5" s="1"/>
  <c r="R39" i="5"/>
  <c r="O40" i="23"/>
  <c r="P39" i="23" s="1"/>
  <c r="P40" i="23" s="1"/>
  <c r="Q39" i="23" s="1"/>
  <c r="Q40" i="23" s="1"/>
  <c r="R39" i="23"/>
  <c r="O40" i="22"/>
  <c r="P39" i="22" s="1"/>
  <c r="P40" i="22" s="1"/>
  <c r="Q39" i="22" s="1"/>
  <c r="Q40" i="22" s="1"/>
  <c r="R39" i="22"/>
  <c r="O40" i="26"/>
  <c r="P39" i="26" s="1"/>
  <c r="P40" i="26" s="1"/>
  <c r="Q39" i="26" s="1"/>
  <c r="Q40" i="26" s="1"/>
  <c r="R39" i="26"/>
  <c r="O40" i="24"/>
  <c r="P39" i="24" s="1"/>
  <c r="P40" i="24" s="1"/>
  <c r="Q39" i="24" s="1"/>
  <c r="Q40" i="24" s="1"/>
  <c r="R39" i="24"/>
  <c r="R39" i="3"/>
  <c r="O40" i="3"/>
  <c r="P39" i="3" s="1"/>
  <c r="P40" i="3" s="1"/>
  <c r="Q39" i="3" s="1"/>
  <c r="Q40" i="3" s="1"/>
  <c r="O40" i="21"/>
  <c r="P39" i="21" s="1"/>
  <c r="P40" i="21" s="1"/>
  <c r="Q39" i="21" s="1"/>
  <c r="Q40" i="21" s="1"/>
  <c r="R39" i="21"/>
  <c r="O40" i="13"/>
  <c r="P39" i="13" s="1"/>
  <c r="P40" i="13" s="1"/>
  <c r="Q39" i="13" s="1"/>
  <c r="Q40" i="13" s="1"/>
  <c r="R39" i="13"/>
  <c r="O40" i="10"/>
  <c r="P39" i="10" s="1"/>
  <c r="P40" i="10" s="1"/>
  <c r="Q39" i="10" s="1"/>
  <c r="Q40" i="10" s="1"/>
  <c r="R39" i="10"/>
  <c r="O40" i="19"/>
  <c r="P39" i="19" s="1"/>
  <c r="P40" i="19" s="1"/>
  <c r="Q39" i="19" s="1"/>
  <c r="Q40" i="19" s="1"/>
  <c r="R39" i="19"/>
  <c r="R39" i="4"/>
  <c r="O40" i="4"/>
  <c r="P39" i="4" s="1"/>
  <c r="P40" i="4" s="1"/>
  <c r="Q39" i="4" s="1"/>
  <c r="Q40" i="4" s="1"/>
  <c r="R39" i="12"/>
  <c r="O40" i="12"/>
  <c r="P39" i="12" s="1"/>
  <c r="P40" i="12" s="1"/>
  <c r="Q39" i="12" s="1"/>
  <c r="Q40" i="12" s="1"/>
  <c r="O40" i="17"/>
  <c r="P39" i="17" s="1"/>
  <c r="P40" i="17" s="1"/>
  <c r="Q39" i="17" s="1"/>
  <c r="Q40" i="17" s="1"/>
  <c r="R39" i="17"/>
  <c r="O40" i="25"/>
  <c r="P39" i="25" s="1"/>
  <c r="P40" i="25" s="1"/>
  <c r="Q39" i="25" s="1"/>
  <c r="Q40" i="25" s="1"/>
  <c r="R39" i="25"/>
  <c r="R39" i="8"/>
  <c r="O40" i="8"/>
  <c r="P39" i="8" s="1"/>
  <c r="P40" i="8" s="1"/>
  <c r="Q39" i="8" s="1"/>
  <c r="Q40" i="8" s="1"/>
  <c r="O40" i="28"/>
  <c r="P39" i="28" s="1"/>
  <c r="P40" i="28" s="1"/>
  <c r="Q39" i="28" s="1"/>
  <c r="Q40" i="28" s="1"/>
  <c r="R39" i="28"/>
  <c r="O40" i="18"/>
  <c r="P39" i="18" s="1"/>
  <c r="P40" i="18" s="1"/>
  <c r="Q39" i="18" s="1"/>
  <c r="Q40" i="18" s="1"/>
  <c r="R39" i="18"/>
  <c r="O40" i="6"/>
  <c r="P39" i="6" s="1"/>
  <c r="P40" i="6" s="1"/>
  <c r="Q39" i="6" s="1"/>
  <c r="Q40" i="6" s="1"/>
  <c r="R39" i="6"/>
  <c r="S39" i="6" l="1"/>
  <c r="R40" i="6"/>
  <c r="V39" i="16"/>
  <c r="S40" i="16"/>
  <c r="T39" i="16" s="1"/>
  <c r="T40" i="16" s="1"/>
  <c r="U39" i="16" s="1"/>
  <c r="U40" i="16" s="1"/>
  <c r="V40" i="16" s="1"/>
  <c r="W40" i="16" s="1"/>
  <c r="R40" i="3"/>
  <c r="S39" i="3"/>
  <c r="R40" i="23"/>
  <c r="S39" i="23"/>
  <c r="R40" i="18"/>
  <c r="S39" i="18"/>
  <c r="R40" i="25"/>
  <c r="S39" i="25"/>
  <c r="R40" i="24"/>
  <c r="S39" i="24"/>
  <c r="S39" i="14"/>
  <c r="R40" i="14"/>
  <c r="S39" i="7"/>
  <c r="R40" i="7"/>
  <c r="R40" i="27"/>
  <c r="S39" i="27"/>
  <c r="R40" i="19"/>
  <c r="S39" i="19"/>
  <c r="R40" i="10"/>
  <c r="S39" i="10"/>
  <c r="R40" i="2"/>
  <c r="S39" i="2"/>
  <c r="R40" i="28"/>
  <c r="S39" i="28"/>
  <c r="R40" i="26"/>
  <c r="S39" i="26"/>
  <c r="S39" i="8"/>
  <c r="R40" i="8"/>
  <c r="R40" i="11"/>
  <c r="S39" i="11"/>
  <c r="R40" i="20"/>
  <c r="S39" i="20"/>
  <c r="R40" i="17"/>
  <c r="S39" i="17"/>
  <c r="R40" i="5"/>
  <c r="S39" i="5"/>
  <c r="S39" i="12"/>
  <c r="R40" i="12"/>
  <c r="R40" i="13"/>
  <c r="S39" i="13"/>
  <c r="R40" i="9"/>
  <c r="S39" i="9"/>
  <c r="S39" i="4"/>
  <c r="R40" i="4"/>
  <c r="R40" i="21"/>
  <c r="S39" i="21"/>
  <c r="R40" i="22"/>
  <c r="S39" i="22"/>
  <c r="S39" i="15"/>
  <c r="R40" i="15"/>
  <c r="R40" i="1"/>
  <c r="S39" i="1"/>
  <c r="V39" i="1" l="1"/>
  <c r="S40" i="1"/>
  <c r="T39" i="1" s="1"/>
  <c r="T40" i="1" s="1"/>
  <c r="U39" i="1" s="1"/>
  <c r="U40" i="1" s="1"/>
  <c r="V40" i="1" s="1"/>
  <c r="W40" i="1" s="1"/>
  <c r="V39" i="4"/>
  <c r="S40" i="4"/>
  <c r="T39" i="4" s="1"/>
  <c r="T40" i="4" s="1"/>
  <c r="U39" i="4" s="1"/>
  <c r="U40" i="4" s="1"/>
  <c r="V40" i="4" s="1"/>
  <c r="W40" i="4" s="1"/>
  <c r="V39" i="8"/>
  <c r="S40" i="8"/>
  <c r="T39" i="8" s="1"/>
  <c r="T40" i="8" s="1"/>
  <c r="U39" i="8" s="1"/>
  <c r="U40" i="8" s="1"/>
  <c r="V40" i="8" s="1"/>
  <c r="W40" i="8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19"/>
  <c r="S40" i="19"/>
  <c r="T39" i="19" s="1"/>
  <c r="T40" i="19" s="1"/>
  <c r="U39" i="19" s="1"/>
  <c r="U40" i="19" s="1"/>
  <c r="V40" i="19" s="1"/>
  <c r="W40" i="19" s="1"/>
  <c r="V39" i="3"/>
  <c r="S40" i="3"/>
  <c r="T39" i="3" s="1"/>
  <c r="T40" i="3" s="1"/>
  <c r="U39" i="3" s="1"/>
  <c r="U40" i="3" s="1"/>
  <c r="V40" i="3" s="1"/>
  <c r="W40" i="3" s="1"/>
  <c r="V39" i="15"/>
  <c r="S40" i="15"/>
  <c r="T39" i="15" s="1"/>
  <c r="T40" i="15" s="1"/>
  <c r="U39" i="15" s="1"/>
  <c r="U40" i="15" s="1"/>
  <c r="V40" i="15" s="1"/>
  <c r="W40" i="15" s="1"/>
  <c r="V39" i="22"/>
  <c r="S40" i="22"/>
  <c r="T39" i="22" s="1"/>
  <c r="T40" i="22" s="1"/>
  <c r="U39" i="22" s="1"/>
  <c r="U40" i="22" s="1"/>
  <c r="V40" i="22" s="1"/>
  <c r="W40" i="22" s="1"/>
  <c r="V39" i="13"/>
  <c r="S40" i="13"/>
  <c r="T39" i="13" s="1"/>
  <c r="T40" i="13" s="1"/>
  <c r="U39" i="13" s="1"/>
  <c r="U40" i="13" s="1"/>
  <c r="V40" i="13" s="1"/>
  <c r="W40" i="13" s="1"/>
  <c r="V39" i="28"/>
  <c r="S40" i="28"/>
  <c r="T39" i="28" s="1"/>
  <c r="T40" i="28" s="1"/>
  <c r="U39" i="28" s="1"/>
  <c r="U40" i="28" s="1"/>
  <c r="V40" i="28" s="1"/>
  <c r="W40" i="28" s="1"/>
  <c r="V39" i="27"/>
  <c r="S40" i="27"/>
  <c r="T39" i="27" s="1"/>
  <c r="T40" i="27" s="1"/>
  <c r="U39" i="27" s="1"/>
  <c r="U40" i="27" s="1"/>
  <c r="V40" i="27" s="1"/>
  <c r="W40" i="27" s="1"/>
  <c r="V39" i="25"/>
  <c r="S40" i="25"/>
  <c r="T39" i="25" s="1"/>
  <c r="T40" i="25" s="1"/>
  <c r="U39" i="25" s="1"/>
  <c r="U40" i="25" s="1"/>
  <c r="V40" i="25" s="1"/>
  <c r="W40" i="25" s="1"/>
  <c r="V39" i="2"/>
  <c r="S40" i="2"/>
  <c r="T39" i="2" s="1"/>
  <c r="T40" i="2" s="1"/>
  <c r="U39" i="2" s="1"/>
  <c r="U40" i="2" s="1"/>
  <c r="V40" i="2" s="1"/>
  <c r="W40" i="2" s="1"/>
  <c r="V39" i="18"/>
  <c r="S40" i="18"/>
  <c r="T39" i="18" s="1"/>
  <c r="T40" i="18" s="1"/>
  <c r="U39" i="18" s="1"/>
  <c r="U40" i="18" s="1"/>
  <c r="V40" i="18" s="1"/>
  <c r="W40" i="18" s="1"/>
  <c r="V39" i="5"/>
  <c r="S40" i="5"/>
  <c r="T39" i="5" s="1"/>
  <c r="T40" i="5" s="1"/>
  <c r="U39" i="5" s="1"/>
  <c r="U40" i="5" s="1"/>
  <c r="V40" i="5" s="1"/>
  <c r="W40" i="5" s="1"/>
  <c r="V39" i="10"/>
  <c r="S40" i="10"/>
  <c r="T39" i="10" s="1"/>
  <c r="T40" i="10" s="1"/>
  <c r="U39" i="10" s="1"/>
  <c r="U40" i="10" s="1"/>
  <c r="V40" i="10" s="1"/>
  <c r="W40" i="10" s="1"/>
  <c r="V39" i="23"/>
  <c r="S40" i="23"/>
  <c r="T39" i="23" s="1"/>
  <c r="T40" i="23" s="1"/>
  <c r="U39" i="23" s="1"/>
  <c r="U40" i="23" s="1"/>
  <c r="V40" i="23" s="1"/>
  <c r="W40" i="23" s="1"/>
  <c r="V39" i="9"/>
  <c r="S40" i="9"/>
  <c r="T39" i="9" s="1"/>
  <c r="T40" i="9" s="1"/>
  <c r="U39" i="9" s="1"/>
  <c r="U40" i="9" s="1"/>
  <c r="V40" i="9" s="1"/>
  <c r="W40" i="9" s="1"/>
  <c r="V39" i="26"/>
  <c r="S40" i="26"/>
  <c r="T39" i="26" s="1"/>
  <c r="T40" i="26" s="1"/>
  <c r="U39" i="26" s="1"/>
  <c r="U40" i="26" s="1"/>
  <c r="V40" i="26" s="1"/>
  <c r="W40" i="26" s="1"/>
  <c r="V39" i="24"/>
  <c r="S40" i="24"/>
  <c r="T39" i="24" s="1"/>
  <c r="T40" i="24" s="1"/>
  <c r="U39" i="24" s="1"/>
  <c r="U40" i="24" s="1"/>
  <c r="V40" i="24" s="1"/>
  <c r="W40" i="24" s="1"/>
  <c r="V39" i="20"/>
  <c r="S40" i="20"/>
  <c r="T39" i="20" s="1"/>
  <c r="T40" i="20" s="1"/>
  <c r="U39" i="20" s="1"/>
  <c r="U40" i="20" s="1"/>
  <c r="V40" i="20" s="1"/>
  <c r="W40" i="20" s="1"/>
  <c r="V39" i="21"/>
  <c r="S40" i="21"/>
  <c r="T39" i="21" s="1"/>
  <c r="T40" i="21" s="1"/>
  <c r="U39" i="21" s="1"/>
  <c r="U40" i="21" s="1"/>
  <c r="V40" i="21" s="1"/>
  <c r="W40" i="21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7"/>
  <c r="S40" i="7"/>
  <c r="T39" i="7" s="1"/>
  <c r="T40" i="7" s="1"/>
  <c r="U39" i="7" s="1"/>
  <c r="U40" i="7" s="1"/>
  <c r="V40" i="7" s="1"/>
  <c r="W40" i="7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<sst xmlns="http://schemas.openxmlformats.org/spreadsheetml/2006/main" count="2940" uniqueCount="93">
  <si>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</si>
  <si>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</si>
  <si>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</si>
  <si>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</si>
  <si>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</si>
  <si>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</si>
  <si>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</si>
  <si>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</si>
  <si>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</si>
  <si>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</si>
  <si>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</si>
  <si>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</si>
  <si>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</si>
  <si>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</si>
  <si>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</si>
  <si>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</si>
  <si>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</si>
  <si>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</si>
  <si>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</si>
  <si>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</si>
  <si>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</si>
  <si>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</si>
  <si>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</si>
  <si>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</si>
  <si>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</si>
  <si>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</si>
  <si>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</si>
  <si>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</si>
  <si>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</si>
  <si>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</si>
  <si>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</si>
  <si>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</si>
  <si>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</si>
  <si>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</si>
  <si>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</si>
  <si>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</si>
  <si>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</si>
  <si>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</si>
  <si>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</si>
  <si>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</si>
  <si>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</si>
  <si>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</si>
  <si>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</si>
  <si>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</si>
  <si>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</si>
  <si>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</si>
  <si>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</si>
  <si>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</si>
  <si>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</si>
  <si>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</si>
  <si>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</si>
  <si>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</si>
  <si>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</si>
  <si>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</si>
  <si>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</si>
  <si>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</si>
  <si>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</si>
  <si>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</si>
  <si>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</si>
  <si>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</si>
  <si>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</si>
  <si>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</si>
  <si>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</si>
  <si>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Energy sources                                     ) for 2nd Quarter ended 31 December 2025 (Figures Finalised as at 2026/01/30)</t>
  </si>
  <si>
    <t>Limpopo: Greater Tzaneen (LIM333) - Table C7 Quarterly Budgeted Cash Flows ( Energy sources                                     ) for 2nd Quarter ended 31 December 2025 (Figures Finalised as at 2026/01/30)</t>
  </si>
  <si>
    <t>Limpopo: Ba-Phalaborwa (LIM334) - Table C7 Quarterly Budgeted Cash Flows ( Energy sources                                     ) for 2nd Quarter ended 31 December 2025 (Figures Finalised as at 2026/01/30)</t>
  </si>
  <si>
    <t>Limpopo: Maruleng (LIM335) - Table C7 Quarterly Budgeted Cash Flows ( Energy sources                                     ) for 2nd Quarter ended 31 December 2025 (Figures Finalised as at 2026/01/30)</t>
  </si>
  <si>
    <t>Limpopo: Mopani (DC33) - Table C7 Quarterly Budgeted Cash Flows ( Energy sources                                     ) for 2nd Quarter ended 31 December 2025 (Figures Finalised as at 2026/01/30)</t>
  </si>
  <si>
    <t>Limpopo: Musina (LIM341) - Table C7 Quarterly Budgeted Cash Flows ( Energy sources                                     ) for 2nd Quarter ended 31 December 2025 (Figures Finalised as at 2026/01/30)</t>
  </si>
  <si>
    <t>Limpopo: Thulamela (LIM343) - Table C7 Quarterly Budgeted Cash Flows ( Energy sources                                     ) for 2nd Quarter ended 31 December 2025 (Figures Finalised as at 2026/01/30)</t>
  </si>
  <si>
    <t>Limpopo: Makhado (LIM344) - Table C7 Quarterly Budgeted Cash Flows ( Energy sources                                     ) for 2nd Quarter ended 31 December 2025 (Figures Finalised as at 2026/01/30)</t>
  </si>
  <si>
    <t>Limpopo: Collins Chabane (LIM345) - Table C7 Quarterly Budgeted Cash Flows ( Energy sources                                     ) for 2nd Quarter ended 31 December 2025 (Figures Finalised as at 2026/01/30)</t>
  </si>
  <si>
    <t>Limpopo: Vhembe (DC34) - Table C7 Quarterly Budgeted Cash Flows ( Energy sources                                     ) for 2nd Quarter ended 31 December 2025 (Figures Finalised as at 2026/01/30)</t>
  </si>
  <si>
    <t>Limpopo: Blouberg (LIM351) - Table C7 Quarterly Budgeted Cash Flows ( Energy sources                                     ) for 2nd Quarter ended 31 December 2025 (Figures Finalised as at 2026/01/30)</t>
  </si>
  <si>
    <t>Limpopo: Molemole (LIM353) - Table C7 Quarterly Budgeted Cash Flows ( Energy sources                                     ) for 2nd Quarter ended 31 December 2025 (Figures Finalised as at 2026/01/30)</t>
  </si>
  <si>
    <t>Limpopo: Polokwane (LIM354) - Table C7 Quarterly Budgeted Cash Flows ( Energy sources                                     ) for 2nd Quarter ended 31 December 2025 (Figures Finalised as at 2026/01/30)</t>
  </si>
  <si>
    <t>Limpopo: Lepelle-Nkumpi (LIM355) - Table C7 Quarterly Budgeted Cash Flows ( Energy sources                                     ) for 2nd Quarter ended 31 December 2025 (Figures Finalised as at 2026/01/30)</t>
  </si>
  <si>
    <t>Limpopo: Capricorn (DC35) - Table C7 Quarterly Budgeted Cash Flows ( Energy sources                                     ) for 2nd Quarter ended 31 December 2025 (Figures Finalised as at 2026/01/30)</t>
  </si>
  <si>
    <t>Limpopo: Thabazimbi (LIM361) - Table C7 Quarterly Budgeted Cash Flows ( Energy sources                                     ) for 2nd Quarter ended 31 December 2025 (Figures Finalised as at 2026/01/30)</t>
  </si>
  <si>
    <t>Limpopo: Lephalale (LIM362) - Table C7 Quarterly Budgeted Cash Flows ( Energy sources                                     ) for 2nd Quarter ended 31 December 2025 (Figures Finalised as at 2026/01/30)</t>
  </si>
  <si>
    <t>Limpopo: Bela Bela (LIM366) - Table C7 Quarterly Budgeted Cash Flows ( Energy sources                                     ) for 2nd Quarter ended 31 December 2025 (Figures Finalised as at 2026/01/30)</t>
  </si>
  <si>
    <t>Limpopo: Mogalakwena (LIM367) - Table C7 Quarterly Budgeted Cash Flows ( Energy sources                                     ) for 2nd Quarter ended 31 December 2025 (Figures Finalised as at 2026/01/30)</t>
  </si>
  <si>
    <t>Limpopo: Modimolle-Mookgopong (LIM368) - Table C7 Quarterly Budgeted Cash Flows ( Energy sources                                     ) for 2nd Quarter ended 31 December 2025 (Figures Finalised as at 2026/01/30)</t>
  </si>
  <si>
    <t>Limpopo: Waterberg (DC36) - Table C7 Quarterly Budgeted Cash Flows ( Energy sources                                     ) for 2nd Quarter ended 31 December 2025 (Figures Finalised as at 2026/01/30)</t>
  </si>
  <si>
    <t>Limpopo: Ephraim Mogale (LIM471) - Table C7 Quarterly Budgeted Cash Flows ( Energy sources                                     ) for 2nd Quarter ended 31 December 2025 (Figures Finalised as at 2026/01/30)</t>
  </si>
  <si>
    <t>Limpopo: Elias Motsoaledi (LIM472) - Table C7 Quarterly Budgeted Cash Flows ( Energy sources                                     ) for 2nd Quarter ended 31 December 2025 (Figures Finalised as at 2026/01/30)</t>
  </si>
  <si>
    <t>Limpopo: Makhuduthamaga (LIM473) - Table C7 Quarterly Budgeted Cash Flows ( Energy sources                                     ) for 2nd Quarter ended 31 December 2025 (Figures Finalised as at 2026/01/30)</t>
  </si>
  <si>
    <t>Limpopo: Tubatse Fetakgomo (LIM476) - Table C7 Quarterly Budgeted Cash Flows ( Energy sources                                     ) for 2nd Quarter ended 31 December 2025 (Figures Finalised as at 2026/01/30)</t>
  </si>
  <si>
    <t>Limpopo: Sekhukhune (DC47) - Table C7 Quarterly Budgeted Cash Flows ( Energy sources                                     ) for 2nd Quarter ended 31 December 2025 (Figures Finalised as at 2026/01/30)</t>
  </si>
  <si>
    <t>Summary - Table C7 Quarterly Budgeted Cash Flows ( Energy sources  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</si>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</sst>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-4000000</v>
      </c>
      <c r="D14" s="18"/>
      <c r="E14" s="19">
        <v>-58734247</v>
      </c>
      <c r="F14" s="20">
        <v>-58734247</v>
      </c>
      <c r="G14" s="20"/>
      <c r="H14" s="20">
        <v>-1428350</v>
      </c>
      <c r="I14" s="20"/>
      <c r="J14" s="20">
        <v>-1428350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-1428350</v>
      </c>
      <c r="X14" s="20">
        <v>-29367126</v>
      </c>
      <c r="Y14" s="20">
        <v>27938776</v>
      </c>
      <c r="Z14" s="21">
        <v>-95.136228175681879</v>
      </c>
      <c r="AA14" s="22">
        <v>-58734247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-4000000</v>
      </c>
      <c r="D17" s="26">
        <f>SUM(D6:D16)</f>
        <v>0</v>
      </c>
      <c r="E17" s="27">
        <f t="shared" si="0"/>
        <v>-58734247</v>
      </c>
      <c r="F17" s="28">
        <f t="shared" si="0"/>
        <v>-58734247</v>
      </c>
      <c r="G17" s="28">
        <f t="shared" si="0"/>
        <v>0</v>
      </c>
      <c r="H17" s="28">
        <f t="shared" si="0"/>
        <v>-1428350</v>
      </c>
      <c r="I17" s="28">
        <f t="shared" si="0"/>
        <v>0</v>
      </c>
      <c r="J17" s="28">
        <f t="shared" si="0"/>
        <v>-1428350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-1428350</v>
      </c>
      <c r="X17" s="28">
        <f t="shared" si="0"/>
        <v>-29367126</v>
      </c>
      <c r="Y17" s="28">
        <f t="shared" si="0"/>
        <v>27938776</v>
      </c>
      <c r="Z17" s="29">
        <f>+IF(X17&lt;&gt;0,+(Y17/X17)*100,0)</f>
        <v>-95.136228175681879</v>
      </c>
      <c r="AA17" s="30">
        <f>SUM(AA6:AA16)</f>
        <v>-58734247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-7500000</v>
      </c>
      <c r="F26" s="20">
        <v>-7500000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-3750000</v>
      </c>
      <c r="Y26" s="20">
        <v>3750000</v>
      </c>
      <c r="Z26" s="21">
        <v>-100</v>
      </c>
      <c r="AA26" s="22">
        <v>-7500000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-7500000</v>
      </c>
      <c r="F27" s="28">
        <f t="shared" si="1"/>
        <v>-7500000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-3750000</v>
      </c>
      <c r="Y27" s="28">
        <f t="shared" si="1"/>
        <v>3750000</v>
      </c>
      <c r="Z27" s="29">
        <f>+IF(X27&lt;&gt;0,+(Y27/X27)*100,0)</f>
        <v>-100</v>
      </c>
      <c r="AA27" s="30">
        <f>SUM(AA21:AA26)</f>
        <v>-7500000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-4000000</v>
      </c>
      <c r="D38" s="32">
        <f>+D17+D27+D36</f>
        <v>0</v>
      </c>
      <c r="E38" s="33">
        <f t="shared" si="3"/>
        <v>-66234247</v>
      </c>
      <c r="F38" s="2">
        <f t="shared" si="3"/>
        <v>-66234247</v>
      </c>
      <c r="G38" s="2">
        <f t="shared" si="3"/>
        <v>0</v>
      </c>
      <c r="H38" s="2">
        <f t="shared" si="3"/>
        <v>-1428350</v>
      </c>
      <c r="I38" s="2">
        <f t="shared" si="3"/>
        <v>0</v>
      </c>
      <c r="J38" s="2">
        <f t="shared" si="3"/>
        <v>-1428350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-1428350</v>
      </c>
      <c r="X38" s="2">
        <f t="shared" si="3"/>
        <v>-33117126</v>
      </c>
      <c r="Y38" s="2">
        <f t="shared" si="3"/>
        <v>31688776</v>
      </c>
      <c r="Z38" s="34">
        <f>+IF(X38&lt;&gt;0,+(Y38/X38)*100,0)</f>
        <v>-95.686974769489353</v>
      </c>
      <c r="AA38" s="35">
        <f>+AA17+AA27+AA36</f>
        <v>-66234247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-1428350</v>
      </c>
      <c r="J39" s="2">
        <f>+G39</f>
        <v>0</v>
      </c>
      <c r="K39" s="2">
        <f>+I40+K60</f>
        <v>-1428350</v>
      </c>
      <c r="L39" s="2">
        <f>+K40+L60</f>
        <v>-1428350</v>
      </c>
      <c r="M39" s="2">
        <f>+L40+M60</f>
        <v>-1428350</v>
      </c>
      <c r="N39" s="2">
        <f>+K39</f>
        <v>-1428350</v>
      </c>
      <c r="O39" s="2">
        <f>+M40+O60</f>
        <v>-1428350</v>
      </c>
      <c r="P39" s="2">
        <f>+O40+P60</f>
        <v>-1428350</v>
      </c>
      <c r="Q39" s="2">
        <f>+P40+Q60</f>
        <v>-1428350</v>
      </c>
      <c r="R39" s="2">
        <f>+O39</f>
        <v>-1428350</v>
      </c>
      <c r="S39" s="2">
        <f>+Q40+S60</f>
        <v>-1428350</v>
      </c>
      <c r="T39" s="2">
        <f>+S40+T60</f>
        <v>-1428350</v>
      </c>
      <c r="U39" s="2">
        <f>+T40+U60</f>
        <v>-1428350</v>
      </c>
      <c r="V39" s="2">
        <f>+S39</f>
        <v>-1428350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-4000000</v>
      </c>
      <c r="D40" s="43">
        <f t="shared" ref="D40:AA40" si="4">+D38+D39</f>
        <v>0</v>
      </c>
      <c r="E40" s="44">
        <f t="shared" si="4"/>
        <v>-66234247</v>
      </c>
      <c r="F40" s="45">
        <f t="shared" si="4"/>
        <v>-66234247</v>
      </c>
      <c r="G40" s="45">
        <f t="shared" si="4"/>
        <v>0</v>
      </c>
      <c r="H40" s="45">
        <f t="shared" si="4"/>
        <v>-1428350</v>
      </c>
      <c r="I40" s="45">
        <f t="shared" si="4"/>
        <v>-1428350</v>
      </c>
      <c r="J40" s="45">
        <f>+I40</f>
        <v>-1428350</v>
      </c>
      <c r="K40" s="45">
        <f t="shared" si="4"/>
        <v>-1428350</v>
      </c>
      <c r="L40" s="45">
        <f t="shared" si="4"/>
        <v>-1428350</v>
      </c>
      <c r="M40" s="45">
        <f t="shared" si="4"/>
        <v>-1428350</v>
      </c>
      <c r="N40" s="45">
        <f>+M40</f>
        <v>-1428350</v>
      </c>
      <c r="O40" s="45">
        <f t="shared" si="4"/>
        <v>-1428350</v>
      </c>
      <c r="P40" s="45">
        <f t="shared" si="4"/>
        <v>-1428350</v>
      </c>
      <c r="Q40" s="45">
        <f t="shared" si="4"/>
        <v>-1428350</v>
      </c>
      <c r="R40" s="45">
        <f>+Q40</f>
        <v>-1428350</v>
      </c>
      <c r="S40" s="45">
        <f t="shared" si="4"/>
        <v>-1428350</v>
      </c>
      <c r="T40" s="45">
        <f t="shared" si="4"/>
        <v>-1428350</v>
      </c>
      <c r="U40" s="45">
        <f t="shared" si="4"/>
        <v>-1428350</v>
      </c>
      <c r="V40" s="45">
        <f>+U40</f>
        <v>-1428350</v>
      </c>
      <c r="W40" s="45">
        <f>+V40</f>
        <v>-1428350</v>
      </c>
      <c r="X40" s="45">
        <f t="shared" si="4"/>
        <v>-33117126</v>
      </c>
      <c r="Y40" s="45">
        <f t="shared" si="4"/>
        <v>31688776</v>
      </c>
      <c r="Z40" s="46">
        <f>+IF(X40&lt;&gt;0,+(Y40/X40)*100,0)</f>
        <v>-95.686974769489353</v>
      </c>
      <c r="AA40" s="47">
        <f t="shared" si="4"/>
        <v>-66234247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10766442</v>
      </c>
      <c r="D7" s="18"/>
      <c r="E7" s="19">
        <v>31477440</v>
      </c>
      <c r="F7" s="20">
        <v>31477440</v>
      </c>
      <c r="G7" s="20">
        <v>2262020</v>
      </c>
      <c r="H7" s="20">
        <v>2054520</v>
      </c>
      <c r="I7" s="20">
        <v>2615618</v>
      </c>
      <c r="J7" s="20">
        <v>6932158</v>
      </c>
      <c r="K7" s="20">
        <v>2287298</v>
      </c>
      <c r="L7" s="20">
        <v>2859613</v>
      </c>
      <c r="M7" s="20">
        <v>1995225</v>
      </c>
      <c r="N7" s="20">
        <v>7142136</v>
      </c>
      <c r="O7" s="20"/>
      <c r="P7" s="20"/>
      <c r="Q7" s="20"/>
      <c r="R7" s="20"/>
      <c r="S7" s="20"/>
      <c r="T7" s="20"/>
      <c r="U7" s="20"/>
      <c r="V7" s="20"/>
      <c r="W7" s="20">
        <v>14074294</v>
      </c>
      <c r="X7" s="20">
        <v>15738720</v>
      </c>
      <c r="Y7" s="20">
        <v>-1664426</v>
      </c>
      <c r="Z7" s="21">
        <v>-10.575358097736029</v>
      </c>
      <c r="AA7" s="22">
        <v>31477440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33170000</v>
      </c>
      <c r="D9" s="18"/>
      <c r="E9" s="19">
        <v>17079000</v>
      </c>
      <c r="F9" s="20">
        <v>17079000</v>
      </c>
      <c r="G9" s="20"/>
      <c r="H9" s="20">
        <v>1000000</v>
      </c>
      <c r="I9" s="20"/>
      <c r="J9" s="20">
        <v>1000000</v>
      </c>
      <c r="K9" s="20"/>
      <c r="L9" s="20">
        <v>2000000</v>
      </c>
      <c r="M9" s="20"/>
      <c r="N9" s="20">
        <v>2000000</v>
      </c>
      <c r="O9" s="20"/>
      <c r="P9" s="20"/>
      <c r="Q9" s="20"/>
      <c r="R9" s="20"/>
      <c r="S9" s="20"/>
      <c r="T9" s="20"/>
      <c r="U9" s="20"/>
      <c r="V9" s="20"/>
      <c r="W9" s="20">
        <v>3000000</v>
      </c>
      <c r="X9" s="20">
        <v>8539500</v>
      </c>
      <c r="Y9" s="20">
        <v>-5539500</v>
      </c>
      <c r="Z9" s="21">
        <v>-64.869137537326537</v>
      </c>
      <c r="AA9" s="22">
        <v>17079000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5435000</v>
      </c>
      <c r="H10" s="20"/>
      <c r="I10" s="20"/>
      <c r="J10" s="20">
        <v>5435000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5435000</v>
      </c>
      <c r="X10" s="20"/>
      <c r="Y10" s="20">
        <v>5435000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148475</v>
      </c>
      <c r="D11" s="18"/>
      <c r="E11" s="19">
        <v>795024</v>
      </c>
      <c r="F11" s="20">
        <v>795024</v>
      </c>
      <c r="G11" s="20">
        <v>38594</v>
      </c>
      <c r="H11" s="20">
        <v>40988</v>
      </c>
      <c r="I11" s="20">
        <v>50948</v>
      </c>
      <c r="J11" s="20">
        <v>130530</v>
      </c>
      <c r="K11" s="20">
        <v>58382</v>
      </c>
      <c r="L11" s="20">
        <v>198817</v>
      </c>
      <c r="M11" s="20">
        <v>77952</v>
      </c>
      <c r="N11" s="20">
        <v>335151</v>
      </c>
      <c r="O11" s="20"/>
      <c r="P11" s="20"/>
      <c r="Q11" s="20"/>
      <c r="R11" s="20"/>
      <c r="S11" s="20"/>
      <c r="T11" s="20"/>
      <c r="U11" s="20"/>
      <c r="V11" s="20"/>
      <c r="W11" s="20">
        <v>465681</v>
      </c>
      <c r="X11" s="20">
        <v>397512</v>
      </c>
      <c r="Y11" s="20">
        <v>68169</v>
      </c>
      <c r="Z11" s="21">
        <v>17.148916259131799</v>
      </c>
      <c r="AA11" s="22">
        <v>795024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-63642812</v>
      </c>
      <c r="D14" s="18"/>
      <c r="E14" s="19">
        <v>-59266092</v>
      </c>
      <c r="F14" s="20">
        <v>-59266092</v>
      </c>
      <c r="G14" s="20">
        <v>-10035669</v>
      </c>
      <c r="H14" s="20">
        <v>-7372051</v>
      </c>
      <c r="I14" s="20">
        <v>-8799610</v>
      </c>
      <c r="J14" s="20">
        <v>-26207330</v>
      </c>
      <c r="K14" s="20">
        <v>-4409284</v>
      </c>
      <c r="L14" s="20">
        <v>-1911758</v>
      </c>
      <c r="M14" s="20">
        <v>-6581506</v>
      </c>
      <c r="N14" s="20">
        <v>-12902548</v>
      </c>
      <c r="O14" s="20"/>
      <c r="P14" s="20"/>
      <c r="Q14" s="20"/>
      <c r="R14" s="20"/>
      <c r="S14" s="20"/>
      <c r="T14" s="20"/>
      <c r="U14" s="20"/>
      <c r="V14" s="20"/>
      <c r="W14" s="20">
        <v>-39109878</v>
      </c>
      <c r="X14" s="20">
        <v>-29633046</v>
      </c>
      <c r="Y14" s="20">
        <v>-9476832</v>
      </c>
      <c r="Z14" s="21">
        <v>31.980620554498511</v>
      </c>
      <c r="AA14" s="22">
        <v>-59266092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-19557895</v>
      </c>
      <c r="D17" s="26">
        <f>SUM(D6:D16)</f>
        <v>0</v>
      </c>
      <c r="E17" s="27">
        <f t="shared" si="0"/>
        <v>-9914628</v>
      </c>
      <c r="F17" s="28">
        <f t="shared" si="0"/>
        <v>-9914628</v>
      </c>
      <c r="G17" s="28">
        <f t="shared" si="0"/>
        <v>-2300055</v>
      </c>
      <c r="H17" s="28">
        <f t="shared" si="0"/>
        <v>-4276543</v>
      </c>
      <c r="I17" s="28">
        <f t="shared" si="0"/>
        <v>-6133044</v>
      </c>
      <c r="J17" s="28">
        <f t="shared" si="0"/>
        <v>-12709642</v>
      </c>
      <c r="K17" s="28">
        <f t="shared" si="0"/>
        <v>-2063604</v>
      </c>
      <c r="L17" s="28">
        <f t="shared" si="0"/>
        <v>3146672</v>
      </c>
      <c r="M17" s="28">
        <f t="shared" si="0"/>
        <v>-4508329</v>
      </c>
      <c r="N17" s="28">
        <f t="shared" si="0"/>
        <v>-3425261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-16134903</v>
      </c>
      <c r="X17" s="28">
        <f t="shared" si="0"/>
        <v>-4957314</v>
      </c>
      <c r="Y17" s="28">
        <f t="shared" si="0"/>
        <v>-11177589</v>
      </c>
      <c r="Z17" s="29">
        <f>+IF(X17&lt;&gt;0,+(Y17/X17)*100,0)</f>
        <v>225.47671985272669</v>
      </c>
      <c r="AA17" s="30">
        <f>SUM(AA6:AA16)</f>
        <v>-9914628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-3043178</v>
      </c>
      <c r="D26" s="18"/>
      <c r="E26" s="19">
        <v>-2499996</v>
      </c>
      <c r="F26" s="20">
        <v>-2499996</v>
      </c>
      <c r="G26" s="20"/>
      <c r="H26" s="20"/>
      <c r="I26" s="20">
        <v>-71223</v>
      </c>
      <c r="J26" s="20">
        <v>-71223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-71223</v>
      </c>
      <c r="X26" s="20">
        <v>-1249998</v>
      </c>
      <c r="Y26" s="20">
        <v>1178775</v>
      </c>
      <c r="Z26" s="21">
        <v>-94.302150883441413</v>
      </c>
      <c r="AA26" s="22">
        <v>-2499996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-3043178</v>
      </c>
      <c r="D27" s="26">
        <f>SUM(D21:D26)</f>
        <v>0</v>
      </c>
      <c r="E27" s="27">
        <f t="shared" si="1"/>
        <v>-2499996</v>
      </c>
      <c r="F27" s="28">
        <f t="shared" si="1"/>
        <v>-2499996</v>
      </c>
      <c r="G27" s="28">
        <f t="shared" si="1"/>
        <v>0</v>
      </c>
      <c r="H27" s="28">
        <f t="shared" si="1"/>
        <v>0</v>
      </c>
      <c r="I27" s="28">
        <f t="shared" si="1"/>
        <v>-71223</v>
      </c>
      <c r="J27" s="28">
        <f t="shared" si="1"/>
        <v>-71223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-71223</v>
      </c>
      <c r="X27" s="28">
        <f t="shared" si="1"/>
        <v>-1249998</v>
      </c>
      <c r="Y27" s="28">
        <f t="shared" si="1"/>
        <v>1178775</v>
      </c>
      <c r="Z27" s="29">
        <f>+IF(X27&lt;&gt;0,+(Y27/X27)*100,0)</f>
        <v>-94.302150883441413</v>
      </c>
      <c r="AA27" s="30">
        <f>SUM(AA21:AA26)</f>
        <v>-2499996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-22601073</v>
      </c>
      <c r="D38" s="32">
        <f>+D17+D27+D36</f>
        <v>0</v>
      </c>
      <c r="E38" s="33">
        <f t="shared" si="3"/>
        <v>-12414624</v>
      </c>
      <c r="F38" s="2">
        <f t="shared" si="3"/>
        <v>-12414624</v>
      </c>
      <c r="G38" s="2">
        <f t="shared" si="3"/>
        <v>-2300055</v>
      </c>
      <c r="H38" s="2">
        <f t="shared" si="3"/>
        <v>-4276543</v>
      </c>
      <c r="I38" s="2">
        <f t="shared" si="3"/>
        <v>-6204267</v>
      </c>
      <c r="J38" s="2">
        <f t="shared" si="3"/>
        <v>-12780865</v>
      </c>
      <c r="K38" s="2">
        <f t="shared" si="3"/>
        <v>-2063604</v>
      </c>
      <c r="L38" s="2">
        <f t="shared" si="3"/>
        <v>3146672</v>
      </c>
      <c r="M38" s="2">
        <f t="shared" si="3"/>
        <v>-4508329</v>
      </c>
      <c r="N38" s="2">
        <f t="shared" si="3"/>
        <v>-3425261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-16206126</v>
      </c>
      <c r="X38" s="2">
        <f t="shared" si="3"/>
        <v>-6207312</v>
      </c>
      <c r="Y38" s="2">
        <f t="shared" si="3"/>
        <v>-9998814</v>
      </c>
      <c r="Z38" s="34">
        <f>+IF(X38&lt;&gt;0,+(Y38/X38)*100,0)</f>
        <v>161.08122163023222</v>
      </c>
      <c r="AA38" s="35">
        <f>+AA17+AA27+AA36</f>
        <v>-12414624</v>
      </c>
    </row>
    <row r="39" spans="1:27" x14ac:dyDescent="0.25">
      <c r="A39" s="23" t="s">
        <v>60</v>
      </c>
      <c r="B39" s="17"/>
      <c r="C39" s="32">
        <v>-58239639</v>
      </c>
      <c r="D39" s="32"/>
      <c r="E39" s="33"/>
      <c r="F39" s="2"/>
      <c r="G39" s="2">
        <v>-61811962</v>
      </c>
      <c r="H39" s="2">
        <f>+G40+H60</f>
        <v>-64112017</v>
      </c>
      <c r="I39" s="2">
        <f>+H40+I60</f>
        <v>-68388560</v>
      </c>
      <c r="J39" s="2">
        <f>+G39</f>
        <v>-61811962</v>
      </c>
      <c r="K39" s="2">
        <f>+I40+K60</f>
        <v>-74592827</v>
      </c>
      <c r="L39" s="2">
        <f>+K40+L60</f>
        <v>-76656431</v>
      </c>
      <c r="M39" s="2">
        <f>+L40+M60</f>
        <v>-73509759</v>
      </c>
      <c r="N39" s="2">
        <f>+K39</f>
        <v>-74592827</v>
      </c>
      <c r="O39" s="2">
        <f>+M40+O60</f>
        <v>-78018088</v>
      </c>
      <c r="P39" s="2">
        <f>+O40+P60</f>
        <v>-78018088</v>
      </c>
      <c r="Q39" s="2">
        <f>+P40+Q60</f>
        <v>-78018088</v>
      </c>
      <c r="R39" s="2">
        <f>+O39</f>
        <v>-78018088</v>
      </c>
      <c r="S39" s="2">
        <f>+Q40+S60</f>
        <v>-78018088</v>
      </c>
      <c r="T39" s="2">
        <f>+S40+T60</f>
        <v>-78018088</v>
      </c>
      <c r="U39" s="2">
        <f>+T40+U60</f>
        <v>-78018088</v>
      </c>
      <c r="V39" s="2">
        <f>+S39</f>
        <v>-78018088</v>
      </c>
      <c r="W39" s="2">
        <f>+G39</f>
        <v>-61811962</v>
      </c>
      <c r="X39" s="2"/>
      <c r="Y39" s="2">
        <f>+W39-X39</f>
        <v>-61811962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-80840712</v>
      </c>
      <c r="D40" s="43">
        <f t="shared" ref="D40:AA40" si="4">+D38+D39</f>
        <v>0</v>
      </c>
      <c r="E40" s="44">
        <f t="shared" si="4"/>
        <v>-12414624</v>
      </c>
      <c r="F40" s="45">
        <f t="shared" si="4"/>
        <v>-12414624</v>
      </c>
      <c r="G40" s="45">
        <f t="shared" si="4"/>
        <v>-64112017</v>
      </c>
      <c r="H40" s="45">
        <f t="shared" si="4"/>
        <v>-68388560</v>
      </c>
      <c r="I40" s="45">
        <f t="shared" si="4"/>
        <v>-74592827</v>
      </c>
      <c r="J40" s="45">
        <f>+I40</f>
        <v>-74592827</v>
      </c>
      <c r="K40" s="45">
        <f t="shared" si="4"/>
        <v>-76656431</v>
      </c>
      <c r="L40" s="45">
        <f t="shared" si="4"/>
        <v>-73509759</v>
      </c>
      <c r="M40" s="45">
        <f t="shared" si="4"/>
        <v>-78018088</v>
      </c>
      <c r="N40" s="45">
        <f>+M40</f>
        <v>-78018088</v>
      </c>
      <c r="O40" s="45">
        <f t="shared" si="4"/>
        <v>-78018088</v>
      </c>
      <c r="P40" s="45">
        <f t="shared" si="4"/>
        <v>-78018088</v>
      </c>
      <c r="Q40" s="45">
        <f t="shared" si="4"/>
        <v>-78018088</v>
      </c>
      <c r="R40" s="45">
        <f>+Q40</f>
        <v>-78018088</v>
      </c>
      <c r="S40" s="45">
        <f t="shared" si="4"/>
        <v>-78018088</v>
      </c>
      <c r="T40" s="45">
        <f t="shared" si="4"/>
        <v>-78018088</v>
      </c>
      <c r="U40" s="45">
        <f t="shared" si="4"/>
        <v>-78018088</v>
      </c>
      <c r="V40" s="45">
        <f>+U40</f>
        <v>-78018088</v>
      </c>
      <c r="W40" s="45">
        <f>+V40</f>
        <v>-78018088</v>
      </c>
      <c r="X40" s="45">
        <f t="shared" si="4"/>
        <v>-6207312</v>
      </c>
      <c r="Y40" s="45">
        <f t="shared" si="4"/>
        <v>-71810776</v>
      </c>
      <c r="Z40" s="46">
        <f>+IF(X40&lt;&gt;0,+(Y40/X40)*100,0)</f>
        <v>1156.8739576808771</v>
      </c>
      <c r="AA40" s="47">
        <f t="shared" si="4"/>
        <v>-12414624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-61811962</v>
      </c>
      <c r="J60">
        <v>-61811962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22560332</v>
      </c>
      <c r="D7" s="18"/>
      <c r="E7" s="19">
        <v>991495346</v>
      </c>
      <c r="F7" s="20">
        <v>991495346</v>
      </c>
      <c r="G7" s="20">
        <v>216323415</v>
      </c>
      <c r="H7" s="20">
        <v>469747700</v>
      </c>
      <c r="I7" s="20">
        <v>259084830</v>
      </c>
      <c r="J7" s="20">
        <v>945155945</v>
      </c>
      <c r="K7" s="20">
        <v>338539125</v>
      </c>
      <c r="L7" s="20">
        <v>351832475</v>
      </c>
      <c r="M7" s="20">
        <v>273170124</v>
      </c>
      <c r="N7" s="20">
        <v>963541724</v>
      </c>
      <c r="O7" s="20"/>
      <c r="P7" s="20"/>
      <c r="Q7" s="20"/>
      <c r="R7" s="20"/>
      <c r="S7" s="20"/>
      <c r="T7" s="20"/>
      <c r="U7" s="20"/>
      <c r="V7" s="20"/>
      <c r="W7" s="20">
        <v>1908697669</v>
      </c>
      <c r="X7" s="20">
        <v>495747672</v>
      </c>
      <c r="Y7" s="20">
        <v>1412949997</v>
      </c>
      <c r="Z7" s="21">
        <v>285.01394495706273</v>
      </c>
      <c r="AA7" s="22">
        <v>991495346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15930000</v>
      </c>
      <c r="D9" s="18"/>
      <c r="E9" s="19">
        <v>10536000</v>
      </c>
      <c r="F9" s="20">
        <v>10536000</v>
      </c>
      <c r="G9" s="20"/>
      <c r="H9" s="20">
        <v>4741000</v>
      </c>
      <c r="I9" s="20"/>
      <c r="J9" s="20">
        <v>4741000</v>
      </c>
      <c r="K9" s="20"/>
      <c r="L9" s="20">
        <v>2107000</v>
      </c>
      <c r="M9" s="20"/>
      <c r="N9" s="20">
        <v>2107000</v>
      </c>
      <c r="O9" s="20"/>
      <c r="P9" s="20"/>
      <c r="Q9" s="20"/>
      <c r="R9" s="20"/>
      <c r="S9" s="20"/>
      <c r="T9" s="20"/>
      <c r="U9" s="20"/>
      <c r="V9" s="20"/>
      <c r="W9" s="20">
        <v>6848000</v>
      </c>
      <c r="X9" s="20">
        <v>5268000</v>
      </c>
      <c r="Y9" s="20">
        <v>1580000</v>
      </c>
      <c r="Z9" s="21">
        <v>29.992406985573272</v>
      </c>
      <c r="AA9" s="22">
        <v>10536000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</v>
      </c>
      <c r="F11" s="20">
        <v>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</v>
      </c>
      <c r="Y11" s="20">
        <v>-1</v>
      </c>
      <c r="Z11" s="21">
        <v>-100</v>
      </c>
      <c r="AA11" s="22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-1006757689</v>
      </c>
      <c r="F14" s="20">
        <v>-1006757689</v>
      </c>
      <c r="G14" s="20">
        <v>-92836746</v>
      </c>
      <c r="H14" s="20">
        <v>-95408372</v>
      </c>
      <c r="I14" s="20">
        <v>-101786846</v>
      </c>
      <c r="J14" s="20">
        <v>-290031964</v>
      </c>
      <c r="K14" s="20">
        <v>-74780144</v>
      </c>
      <c r="L14" s="20">
        <v>-72923587</v>
      </c>
      <c r="M14" s="20">
        <v>-64537905</v>
      </c>
      <c r="N14" s="20">
        <v>-212241636</v>
      </c>
      <c r="O14" s="20"/>
      <c r="P14" s="20"/>
      <c r="Q14" s="20"/>
      <c r="R14" s="20"/>
      <c r="S14" s="20"/>
      <c r="T14" s="20"/>
      <c r="U14" s="20"/>
      <c r="V14" s="20"/>
      <c r="W14" s="20">
        <v>-502273600</v>
      </c>
      <c r="X14" s="20">
        <v>-503378844</v>
      </c>
      <c r="Y14" s="20">
        <v>1105244</v>
      </c>
      <c r="Z14" s="21">
        <v>-0.2195650479105157</v>
      </c>
      <c r="AA14" s="22">
        <v>-1006757689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-5905140</v>
      </c>
      <c r="F15" s="20">
        <v>-5905140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-2952570</v>
      </c>
      <c r="Y15" s="20">
        <v>2952570</v>
      </c>
      <c r="Z15" s="21">
        <v>-100</v>
      </c>
      <c r="AA15" s="22">
        <v>-5905140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38490332</v>
      </c>
      <c r="D17" s="26">
        <f>SUM(D6:D16)</f>
        <v>0</v>
      </c>
      <c r="E17" s="27">
        <f t="shared" si="0"/>
        <v>-10631482</v>
      </c>
      <c r="F17" s="28">
        <f t="shared" si="0"/>
        <v>-10631482</v>
      </c>
      <c r="G17" s="28">
        <f t="shared" si="0"/>
        <v>123486669</v>
      </c>
      <c r="H17" s="28">
        <f t="shared" si="0"/>
        <v>379080328</v>
      </c>
      <c r="I17" s="28">
        <f t="shared" si="0"/>
        <v>157297984</v>
      </c>
      <c r="J17" s="28">
        <f t="shared" si="0"/>
        <v>659864981</v>
      </c>
      <c r="K17" s="28">
        <f t="shared" si="0"/>
        <v>263758981</v>
      </c>
      <c r="L17" s="28">
        <f t="shared" si="0"/>
        <v>281015888</v>
      </c>
      <c r="M17" s="28">
        <f t="shared" si="0"/>
        <v>208632219</v>
      </c>
      <c r="N17" s="28">
        <f t="shared" si="0"/>
        <v>753407088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1413272069</v>
      </c>
      <c r="X17" s="28">
        <f t="shared" si="0"/>
        <v>-5315741</v>
      </c>
      <c r="Y17" s="28">
        <f t="shared" si="0"/>
        <v>1418587810</v>
      </c>
      <c r="Z17" s="29">
        <f>+IF(X17&lt;&gt;0,+(Y17/X17)*100,0)</f>
        <v>-26686.548686250891</v>
      </c>
      <c r="AA17" s="30">
        <f>SUM(AA6:AA16)</f>
        <v>-10631482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-80500000</v>
      </c>
      <c r="F26" s="20">
        <v>-80500000</v>
      </c>
      <c r="G26" s="20">
        <v>-1456024</v>
      </c>
      <c r="H26" s="20">
        <v>-2182547</v>
      </c>
      <c r="I26" s="20">
        <v>-530457</v>
      </c>
      <c r="J26" s="20">
        <v>-4169028</v>
      </c>
      <c r="K26" s="20">
        <v>-786167</v>
      </c>
      <c r="L26" s="20">
        <v>-2074739</v>
      </c>
      <c r="M26" s="20">
        <v>-988586</v>
      </c>
      <c r="N26" s="20">
        <v>-3849492</v>
      </c>
      <c r="O26" s="20"/>
      <c r="P26" s="20"/>
      <c r="Q26" s="20"/>
      <c r="R26" s="20"/>
      <c r="S26" s="20"/>
      <c r="T26" s="20"/>
      <c r="U26" s="20"/>
      <c r="V26" s="20"/>
      <c r="W26" s="20">
        <v>-8018520</v>
      </c>
      <c r="X26" s="20">
        <v>-40249992</v>
      </c>
      <c r="Y26" s="20">
        <v>32231472</v>
      </c>
      <c r="Z26" s="21">
        <v>-80.078207220513235</v>
      </c>
      <c r="AA26" s="22">
        <v>-80500000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-80500000</v>
      </c>
      <c r="F27" s="28">
        <f t="shared" si="1"/>
        <v>-80500000</v>
      </c>
      <c r="G27" s="28">
        <f t="shared" si="1"/>
        <v>-1456024</v>
      </c>
      <c r="H27" s="28">
        <f t="shared" si="1"/>
        <v>-2182547</v>
      </c>
      <c r="I27" s="28">
        <f t="shared" si="1"/>
        <v>-530457</v>
      </c>
      <c r="J27" s="28">
        <f t="shared" si="1"/>
        <v>-4169028</v>
      </c>
      <c r="K27" s="28">
        <f t="shared" si="1"/>
        <v>-786167</v>
      </c>
      <c r="L27" s="28">
        <f t="shared" si="1"/>
        <v>-2074739</v>
      </c>
      <c r="M27" s="28">
        <f t="shared" si="1"/>
        <v>-988586</v>
      </c>
      <c r="N27" s="28">
        <f t="shared" si="1"/>
        <v>-3849492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-8018520</v>
      </c>
      <c r="X27" s="28">
        <f t="shared" si="1"/>
        <v>-40249992</v>
      </c>
      <c r="Y27" s="28">
        <f t="shared" si="1"/>
        <v>32231472</v>
      </c>
      <c r="Z27" s="29">
        <f>+IF(X27&lt;&gt;0,+(Y27/X27)*100,0)</f>
        <v>-80.078207220513235</v>
      </c>
      <c r="AA27" s="30">
        <f>SUM(AA21:AA26)</f>
        <v>-80500000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38490332</v>
      </c>
      <c r="D38" s="32">
        <f>+D17+D27+D36</f>
        <v>0</v>
      </c>
      <c r="E38" s="33">
        <f t="shared" si="3"/>
        <v>-91131482</v>
      </c>
      <c r="F38" s="2">
        <f t="shared" si="3"/>
        <v>-91131482</v>
      </c>
      <c r="G38" s="2">
        <f t="shared" si="3"/>
        <v>122030645</v>
      </c>
      <c r="H38" s="2">
        <f t="shared" si="3"/>
        <v>376897781</v>
      </c>
      <c r="I38" s="2">
        <f t="shared" si="3"/>
        <v>156767527</v>
      </c>
      <c r="J38" s="2">
        <f t="shared" si="3"/>
        <v>655695953</v>
      </c>
      <c r="K38" s="2">
        <f t="shared" si="3"/>
        <v>262972814</v>
      </c>
      <c r="L38" s="2">
        <f t="shared" si="3"/>
        <v>278941149</v>
      </c>
      <c r="M38" s="2">
        <f t="shared" si="3"/>
        <v>207643633</v>
      </c>
      <c r="N38" s="2">
        <f t="shared" si="3"/>
        <v>749557596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1405253549</v>
      </c>
      <c r="X38" s="2">
        <f t="shared" si="3"/>
        <v>-45565733</v>
      </c>
      <c r="Y38" s="2">
        <f t="shared" si="3"/>
        <v>1450819282</v>
      </c>
      <c r="Z38" s="34">
        <f>+IF(X38&lt;&gt;0,+(Y38/X38)*100,0)</f>
        <v>-3184.0139211630808</v>
      </c>
      <c r="AA38" s="35">
        <f>+AA17+AA27+AA36</f>
        <v>-91131482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122030645</v>
      </c>
      <c r="I39" s="2">
        <f>+H40+I60</f>
        <v>498928426</v>
      </c>
      <c r="J39" s="2">
        <f>+G39</f>
        <v>0</v>
      </c>
      <c r="K39" s="2">
        <f>+I40+K60</f>
        <v>655695953</v>
      </c>
      <c r="L39" s="2">
        <f>+K40+L60</f>
        <v>918668767</v>
      </c>
      <c r="M39" s="2">
        <f>+L40+M60</f>
        <v>1197609916</v>
      </c>
      <c r="N39" s="2">
        <f>+K39</f>
        <v>655695953</v>
      </c>
      <c r="O39" s="2">
        <f>+M40+O60</f>
        <v>1405253549</v>
      </c>
      <c r="P39" s="2">
        <f>+O40+P60</f>
        <v>1405253549</v>
      </c>
      <c r="Q39" s="2">
        <f>+P40+Q60</f>
        <v>1405253549</v>
      </c>
      <c r="R39" s="2">
        <f>+O39</f>
        <v>1405253549</v>
      </c>
      <c r="S39" s="2">
        <f>+Q40+S60</f>
        <v>1405253549</v>
      </c>
      <c r="T39" s="2">
        <f>+S40+T60</f>
        <v>1405253549</v>
      </c>
      <c r="U39" s="2">
        <f>+T40+U60</f>
        <v>1405253549</v>
      </c>
      <c r="V39" s="2">
        <f>+S39</f>
        <v>1405253549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38490332</v>
      </c>
      <c r="D40" s="43">
        <f t="shared" ref="D40:AA40" si="4">+D38+D39</f>
        <v>0</v>
      </c>
      <c r="E40" s="44">
        <f t="shared" si="4"/>
        <v>-91131482</v>
      </c>
      <c r="F40" s="45">
        <f t="shared" si="4"/>
        <v>-91131482</v>
      </c>
      <c r="G40" s="45">
        <f t="shared" si="4"/>
        <v>122030645</v>
      </c>
      <c r="H40" s="45">
        <f t="shared" si="4"/>
        <v>498928426</v>
      </c>
      <c r="I40" s="45">
        <f t="shared" si="4"/>
        <v>655695953</v>
      </c>
      <c r="J40" s="45">
        <f>+I40</f>
        <v>655695953</v>
      </c>
      <c r="K40" s="45">
        <f t="shared" si="4"/>
        <v>918668767</v>
      </c>
      <c r="L40" s="45">
        <f t="shared" si="4"/>
        <v>1197609916</v>
      </c>
      <c r="M40" s="45">
        <f t="shared" si="4"/>
        <v>1405253549</v>
      </c>
      <c r="N40" s="45">
        <f>+M40</f>
        <v>1405253549</v>
      </c>
      <c r="O40" s="45">
        <f t="shared" si="4"/>
        <v>1405253549</v>
      </c>
      <c r="P40" s="45">
        <f t="shared" si="4"/>
        <v>1405253549</v>
      </c>
      <c r="Q40" s="45">
        <f t="shared" si="4"/>
        <v>1405253549</v>
      </c>
      <c r="R40" s="45">
        <f>+Q40</f>
        <v>1405253549</v>
      </c>
      <c r="S40" s="45">
        <f t="shared" si="4"/>
        <v>1405253549</v>
      </c>
      <c r="T40" s="45">
        <f t="shared" si="4"/>
        <v>1405253549</v>
      </c>
      <c r="U40" s="45">
        <f t="shared" si="4"/>
        <v>1405253549</v>
      </c>
      <c r="V40" s="45">
        <f>+U40</f>
        <v>1405253549</v>
      </c>
      <c r="W40" s="45">
        <f>+V40</f>
        <v>1405253549</v>
      </c>
      <c r="X40" s="45">
        <f t="shared" si="4"/>
        <v>-45565733</v>
      </c>
      <c r="Y40" s="45">
        <f t="shared" si="4"/>
        <v>1450819282</v>
      </c>
      <c r="Z40" s="46">
        <f>+IF(X40&lt;&gt;0,+(Y40/X40)*100,0)</f>
        <v>-3184.0139211630808</v>
      </c>
      <c r="AA40" s="47">
        <f t="shared" si="4"/>
        <v>-91131482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59325742</v>
      </c>
      <c r="D7" s="18"/>
      <c r="E7" s="19">
        <v>156296001</v>
      </c>
      <c r="F7" s="20">
        <v>156296001</v>
      </c>
      <c r="G7" s="20">
        <v>8094768</v>
      </c>
      <c r="H7" s="20">
        <v>5534844</v>
      </c>
      <c r="I7" s="20">
        <v>4727459</v>
      </c>
      <c r="J7" s="20">
        <v>18357071</v>
      </c>
      <c r="K7" s="20">
        <v>6269554</v>
      </c>
      <c r="L7" s="20">
        <v>5764932</v>
      </c>
      <c r="M7" s="20">
        <v>5065594</v>
      </c>
      <c r="N7" s="20">
        <v>17100080</v>
      </c>
      <c r="O7" s="20"/>
      <c r="P7" s="20"/>
      <c r="Q7" s="20"/>
      <c r="R7" s="20"/>
      <c r="S7" s="20"/>
      <c r="T7" s="20"/>
      <c r="U7" s="20"/>
      <c r="V7" s="20"/>
      <c r="W7" s="20">
        <v>35457151</v>
      </c>
      <c r="X7" s="20">
        <v>78147996</v>
      </c>
      <c r="Y7" s="20">
        <v>-42690845</v>
      </c>
      <c r="Z7" s="21">
        <v>-54.628201854338023</v>
      </c>
      <c r="AA7" s="22">
        <v>156296001</v>
      </c>
    </row>
    <row r="8" spans="1:27" x14ac:dyDescent="0.25">
      <c r="A8" s="23" t="s">
        <v>36</v>
      </c>
      <c r="B8" s="17" t="s">
        <v>32</v>
      </c>
      <c r="C8" s="18">
        <v>888000</v>
      </c>
      <c r="D8" s="18"/>
      <c r="E8" s="19">
        <v>5091304</v>
      </c>
      <c r="F8" s="20">
        <v>5091304</v>
      </c>
      <c r="G8" s="20">
        <v>2635000</v>
      </c>
      <c r="H8" s="20"/>
      <c r="I8" s="20"/>
      <c r="J8" s="20">
        <v>2635000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2635000</v>
      </c>
      <c r="X8" s="20">
        <v>2545650</v>
      </c>
      <c r="Y8" s="20">
        <v>89350</v>
      </c>
      <c r="Z8" s="21">
        <v>3.5099090605542789</v>
      </c>
      <c r="AA8" s="22">
        <v>5091304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-214251487</v>
      </c>
      <c r="F14" s="20">
        <v>-214251487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-107125752</v>
      </c>
      <c r="Y14" s="20">
        <v>107125752</v>
      </c>
      <c r="Z14" s="21">
        <v>-100</v>
      </c>
      <c r="AA14" s="22">
        <v>-214251487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60213742</v>
      </c>
      <c r="D17" s="26">
        <f>SUM(D6:D16)</f>
        <v>0</v>
      </c>
      <c r="E17" s="27">
        <f t="shared" si="0"/>
        <v>-52864182</v>
      </c>
      <c r="F17" s="28">
        <f t="shared" si="0"/>
        <v>-52864182</v>
      </c>
      <c r="G17" s="28">
        <f t="shared" si="0"/>
        <v>10729768</v>
      </c>
      <c r="H17" s="28">
        <f t="shared" si="0"/>
        <v>5534844</v>
      </c>
      <c r="I17" s="28">
        <f t="shared" si="0"/>
        <v>4727459</v>
      </c>
      <c r="J17" s="28">
        <f t="shared" si="0"/>
        <v>20992071</v>
      </c>
      <c r="K17" s="28">
        <f t="shared" si="0"/>
        <v>6269554</v>
      </c>
      <c r="L17" s="28">
        <f t="shared" si="0"/>
        <v>5764932</v>
      </c>
      <c r="M17" s="28">
        <f t="shared" si="0"/>
        <v>5065594</v>
      </c>
      <c r="N17" s="28">
        <f t="shared" si="0"/>
        <v>17100080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38092151</v>
      </c>
      <c r="X17" s="28">
        <f t="shared" si="0"/>
        <v>-26432106</v>
      </c>
      <c r="Y17" s="28">
        <f t="shared" si="0"/>
        <v>64524257</v>
      </c>
      <c r="Z17" s="29">
        <f>+IF(X17&lt;&gt;0,+(Y17/X17)*100,0)</f>
        <v>-244.11318946738487</v>
      </c>
      <c r="AA17" s="30">
        <f>SUM(AA6:AA16)</f>
        <v>-52864182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-1851031</v>
      </c>
      <c r="D26" s="18"/>
      <c r="E26" s="19">
        <v>-2202350</v>
      </c>
      <c r="F26" s="20">
        <v>-2202350</v>
      </c>
      <c r="G26" s="20"/>
      <c r="H26" s="20"/>
      <c r="I26" s="20"/>
      <c r="J26" s="20"/>
      <c r="K26" s="20"/>
      <c r="L26" s="20"/>
      <c r="M26" s="20">
        <v>-3165604</v>
      </c>
      <c r="N26" s="20">
        <v>-3165604</v>
      </c>
      <c r="O26" s="20"/>
      <c r="P26" s="20"/>
      <c r="Q26" s="20"/>
      <c r="R26" s="20"/>
      <c r="S26" s="20"/>
      <c r="T26" s="20"/>
      <c r="U26" s="20"/>
      <c r="V26" s="20"/>
      <c r="W26" s="20">
        <v>-3165604</v>
      </c>
      <c r="X26" s="20">
        <v>-1101174</v>
      </c>
      <c r="Y26" s="20">
        <v>-2064430</v>
      </c>
      <c r="Z26" s="21">
        <v>187.47536719900762</v>
      </c>
      <c r="AA26" s="22">
        <v>-2202350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-1851031</v>
      </c>
      <c r="D27" s="26">
        <f>SUM(D21:D26)</f>
        <v>0</v>
      </c>
      <c r="E27" s="27">
        <f t="shared" si="1"/>
        <v>-2202350</v>
      </c>
      <c r="F27" s="28">
        <f t="shared" si="1"/>
        <v>-2202350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-3165604</v>
      </c>
      <c r="N27" s="28">
        <f t="shared" si="1"/>
        <v>-3165604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-3165604</v>
      </c>
      <c r="X27" s="28">
        <f t="shared" si="1"/>
        <v>-1101174</v>
      </c>
      <c r="Y27" s="28">
        <f t="shared" si="1"/>
        <v>-2064430</v>
      </c>
      <c r="Z27" s="29">
        <f>+IF(X27&lt;&gt;0,+(Y27/X27)*100,0)</f>
        <v>187.47536719900762</v>
      </c>
      <c r="AA27" s="30">
        <f>SUM(AA21:AA26)</f>
        <v>-2202350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58362711</v>
      </c>
      <c r="D38" s="32">
        <f>+D17+D27+D36</f>
        <v>0</v>
      </c>
      <c r="E38" s="33">
        <f t="shared" si="3"/>
        <v>-55066532</v>
      </c>
      <c r="F38" s="2">
        <f t="shared" si="3"/>
        <v>-55066532</v>
      </c>
      <c r="G38" s="2">
        <f t="shared" si="3"/>
        <v>10729768</v>
      </c>
      <c r="H38" s="2">
        <f t="shared" si="3"/>
        <v>5534844</v>
      </c>
      <c r="I38" s="2">
        <f t="shared" si="3"/>
        <v>4727459</v>
      </c>
      <c r="J38" s="2">
        <f t="shared" si="3"/>
        <v>20992071</v>
      </c>
      <c r="K38" s="2">
        <f t="shared" si="3"/>
        <v>6269554</v>
      </c>
      <c r="L38" s="2">
        <f t="shared" si="3"/>
        <v>5764932</v>
      </c>
      <c r="M38" s="2">
        <f t="shared" si="3"/>
        <v>1899990</v>
      </c>
      <c r="N38" s="2">
        <f t="shared" si="3"/>
        <v>13934476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34926547</v>
      </c>
      <c r="X38" s="2">
        <f t="shared" si="3"/>
        <v>-27533280</v>
      </c>
      <c r="Y38" s="2">
        <f t="shared" si="3"/>
        <v>62459827</v>
      </c>
      <c r="Z38" s="34">
        <f>+IF(X38&lt;&gt;0,+(Y38/X38)*100,0)</f>
        <v>-226.8521113358089</v>
      </c>
      <c r="AA38" s="35">
        <f>+AA17+AA27+AA36</f>
        <v>-55066532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10729768</v>
      </c>
      <c r="I39" s="2">
        <f>+H40+I60</f>
        <v>16264612</v>
      </c>
      <c r="J39" s="2">
        <f>+G39</f>
        <v>0</v>
      </c>
      <c r="K39" s="2">
        <f>+I40+K60</f>
        <v>20992071</v>
      </c>
      <c r="L39" s="2">
        <f>+K40+L60</f>
        <v>27261625</v>
      </c>
      <c r="M39" s="2">
        <f>+L40+M60</f>
        <v>33026557</v>
      </c>
      <c r="N39" s="2">
        <f>+K39</f>
        <v>20992071</v>
      </c>
      <c r="O39" s="2">
        <f>+M40+O60</f>
        <v>34926547</v>
      </c>
      <c r="P39" s="2">
        <f>+O40+P60</f>
        <v>34926547</v>
      </c>
      <c r="Q39" s="2">
        <f>+P40+Q60</f>
        <v>34926547</v>
      </c>
      <c r="R39" s="2">
        <f>+O39</f>
        <v>34926547</v>
      </c>
      <c r="S39" s="2">
        <f>+Q40+S60</f>
        <v>34926547</v>
      </c>
      <c r="T39" s="2">
        <f>+S40+T60</f>
        <v>34926547</v>
      </c>
      <c r="U39" s="2">
        <f>+T40+U60</f>
        <v>34926547</v>
      </c>
      <c r="V39" s="2">
        <f>+S39</f>
        <v>34926547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58362711</v>
      </c>
      <c r="D40" s="43">
        <f t="shared" ref="D40:AA40" si="4">+D38+D39</f>
        <v>0</v>
      </c>
      <c r="E40" s="44">
        <f t="shared" si="4"/>
        <v>-55066532</v>
      </c>
      <c r="F40" s="45">
        <f t="shared" si="4"/>
        <v>-55066532</v>
      </c>
      <c r="G40" s="45">
        <f t="shared" si="4"/>
        <v>10729768</v>
      </c>
      <c r="H40" s="45">
        <f t="shared" si="4"/>
        <v>16264612</v>
      </c>
      <c r="I40" s="45">
        <f t="shared" si="4"/>
        <v>20992071</v>
      </c>
      <c r="J40" s="45">
        <f>+I40</f>
        <v>20992071</v>
      </c>
      <c r="K40" s="45">
        <f t="shared" si="4"/>
        <v>27261625</v>
      </c>
      <c r="L40" s="45">
        <f t="shared" si="4"/>
        <v>33026557</v>
      </c>
      <c r="M40" s="45">
        <f t="shared" si="4"/>
        <v>34926547</v>
      </c>
      <c r="N40" s="45">
        <f>+M40</f>
        <v>34926547</v>
      </c>
      <c r="O40" s="45">
        <f t="shared" si="4"/>
        <v>34926547</v>
      </c>
      <c r="P40" s="45">
        <f t="shared" si="4"/>
        <v>34926547</v>
      </c>
      <c r="Q40" s="45">
        <f t="shared" si="4"/>
        <v>34926547</v>
      </c>
      <c r="R40" s="45">
        <f>+Q40</f>
        <v>34926547</v>
      </c>
      <c r="S40" s="45">
        <f t="shared" si="4"/>
        <v>34926547</v>
      </c>
      <c r="T40" s="45">
        <f t="shared" si="4"/>
        <v>34926547</v>
      </c>
      <c r="U40" s="45">
        <f t="shared" si="4"/>
        <v>34926547</v>
      </c>
      <c r="V40" s="45">
        <f>+U40</f>
        <v>34926547</v>
      </c>
      <c r="W40" s="45">
        <f>+V40</f>
        <v>34926547</v>
      </c>
      <c r="X40" s="45">
        <f t="shared" si="4"/>
        <v>-27533280</v>
      </c>
      <c r="Y40" s="45">
        <f t="shared" si="4"/>
        <v>62459827</v>
      </c>
      <c r="Z40" s="46">
        <f>+IF(X40&lt;&gt;0,+(Y40/X40)*100,0)</f>
        <v>-226.8521113358089</v>
      </c>
      <c r="AA40" s="47">
        <f t="shared" si="4"/>
        <v>-55066532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5371000</v>
      </c>
      <c r="F9" s="20">
        <v>6089701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3404199</v>
      </c>
      <c r="Y9" s="20">
        <v>-3404199</v>
      </c>
      <c r="Z9" s="21">
        <v>-100</v>
      </c>
      <c r="AA9" s="22">
        <v>6089701</v>
      </c>
    </row>
    <row r="10" spans="1:27" x14ac:dyDescent="0.25">
      <c r="A10" s="23" t="s">
        <v>38</v>
      </c>
      <c r="B10" s="17" t="s">
        <v>6</v>
      </c>
      <c r="C10" s="18">
        <v>9848000</v>
      </c>
      <c r="D10" s="18"/>
      <c r="E10" s="19"/>
      <c r="F10" s="20"/>
      <c r="G10" s="20">
        <v>2417000</v>
      </c>
      <c r="H10" s="20"/>
      <c r="I10" s="20"/>
      <c r="J10" s="20">
        <v>2417000</v>
      </c>
      <c r="K10" s="20"/>
      <c r="L10" s="20"/>
      <c r="M10" s="20">
        <v>1074003</v>
      </c>
      <c r="N10" s="20">
        <v>1074003</v>
      </c>
      <c r="O10" s="20"/>
      <c r="P10" s="20"/>
      <c r="Q10" s="20"/>
      <c r="R10" s="20"/>
      <c r="S10" s="20"/>
      <c r="T10" s="20"/>
      <c r="U10" s="20"/>
      <c r="V10" s="20"/>
      <c r="W10" s="20">
        <v>3491003</v>
      </c>
      <c r="X10" s="20"/>
      <c r="Y10" s="20">
        <v>3491003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-707036</v>
      </c>
      <c r="D14" s="18"/>
      <c r="E14" s="19"/>
      <c r="F14" s="20"/>
      <c r="G14" s="20"/>
      <c r="H14" s="20"/>
      <c r="I14" s="20">
        <v>-61446</v>
      </c>
      <c r="J14" s="20">
        <v>-61446</v>
      </c>
      <c r="K14" s="20">
        <v>-69269</v>
      </c>
      <c r="L14" s="20">
        <v>-76839</v>
      </c>
      <c r="M14" s="20">
        <v>-74568</v>
      </c>
      <c r="N14" s="20">
        <v>-220676</v>
      </c>
      <c r="O14" s="20"/>
      <c r="P14" s="20"/>
      <c r="Q14" s="20"/>
      <c r="R14" s="20"/>
      <c r="S14" s="20"/>
      <c r="T14" s="20"/>
      <c r="U14" s="20"/>
      <c r="V14" s="20"/>
      <c r="W14" s="20">
        <v>-282122</v>
      </c>
      <c r="X14" s="20"/>
      <c r="Y14" s="20">
        <v>-282122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9140964</v>
      </c>
      <c r="D17" s="26">
        <f>SUM(D6:D16)</f>
        <v>0</v>
      </c>
      <c r="E17" s="27">
        <f t="shared" si="0"/>
        <v>5371000</v>
      </c>
      <c r="F17" s="28">
        <f t="shared" si="0"/>
        <v>6089701</v>
      </c>
      <c r="G17" s="28">
        <f t="shared" si="0"/>
        <v>2417000</v>
      </c>
      <c r="H17" s="28">
        <f t="shared" si="0"/>
        <v>0</v>
      </c>
      <c r="I17" s="28">
        <f t="shared" si="0"/>
        <v>-61446</v>
      </c>
      <c r="J17" s="28">
        <f t="shared" si="0"/>
        <v>2355554</v>
      </c>
      <c r="K17" s="28">
        <f t="shared" si="0"/>
        <v>-69269</v>
      </c>
      <c r="L17" s="28">
        <f t="shared" si="0"/>
        <v>-76839</v>
      </c>
      <c r="M17" s="28">
        <f t="shared" si="0"/>
        <v>999435</v>
      </c>
      <c r="N17" s="28">
        <f t="shared" si="0"/>
        <v>853327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3208881</v>
      </c>
      <c r="X17" s="28">
        <f t="shared" si="0"/>
        <v>3404199</v>
      </c>
      <c r="Y17" s="28">
        <f t="shared" si="0"/>
        <v>-195318</v>
      </c>
      <c r="Z17" s="29">
        <f>+IF(X17&lt;&gt;0,+(Y17/X17)*100,0)</f>
        <v>-5.7375611707776191</v>
      </c>
      <c r="AA17" s="30">
        <f>SUM(AA6:AA16)</f>
        <v>6089701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-4037022</v>
      </c>
      <c r="D26" s="18"/>
      <c r="E26" s="19"/>
      <c r="F26" s="20"/>
      <c r="G26" s="20">
        <v>-416019</v>
      </c>
      <c r="H26" s="20"/>
      <c r="I26" s="20"/>
      <c r="J26" s="20">
        <v>-416019</v>
      </c>
      <c r="K26" s="20"/>
      <c r="L26" s="20"/>
      <c r="M26" s="20">
        <v>-950239</v>
      </c>
      <c r="N26" s="20">
        <v>-950239</v>
      </c>
      <c r="O26" s="20"/>
      <c r="P26" s="20"/>
      <c r="Q26" s="20"/>
      <c r="R26" s="20"/>
      <c r="S26" s="20"/>
      <c r="T26" s="20"/>
      <c r="U26" s="20"/>
      <c r="V26" s="20"/>
      <c r="W26" s="20">
        <v>-1366258</v>
      </c>
      <c r="X26" s="20"/>
      <c r="Y26" s="20">
        <v>-1366258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-4037022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-416019</v>
      </c>
      <c r="H27" s="28">
        <f t="shared" si="1"/>
        <v>0</v>
      </c>
      <c r="I27" s="28">
        <f t="shared" si="1"/>
        <v>0</v>
      </c>
      <c r="J27" s="28">
        <f t="shared" si="1"/>
        <v>-416019</v>
      </c>
      <c r="K27" s="28">
        <f t="shared" si="1"/>
        <v>0</v>
      </c>
      <c r="L27" s="28">
        <f t="shared" si="1"/>
        <v>0</v>
      </c>
      <c r="M27" s="28">
        <f t="shared" si="1"/>
        <v>-950239</v>
      </c>
      <c r="N27" s="28">
        <f t="shared" si="1"/>
        <v>-950239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-1366258</v>
      </c>
      <c r="X27" s="28">
        <f t="shared" si="1"/>
        <v>0</v>
      </c>
      <c r="Y27" s="28">
        <f t="shared" si="1"/>
        <v>-1366258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5103942</v>
      </c>
      <c r="D38" s="32">
        <f>+D17+D27+D36</f>
        <v>0</v>
      </c>
      <c r="E38" s="33">
        <f t="shared" si="3"/>
        <v>5371000</v>
      </c>
      <c r="F38" s="2">
        <f t="shared" si="3"/>
        <v>6089701</v>
      </c>
      <c r="G38" s="2">
        <f t="shared" si="3"/>
        <v>2000981</v>
      </c>
      <c r="H38" s="2">
        <f t="shared" si="3"/>
        <v>0</v>
      </c>
      <c r="I38" s="2">
        <f t="shared" si="3"/>
        <v>-61446</v>
      </c>
      <c r="J38" s="2">
        <f t="shared" si="3"/>
        <v>1939535</v>
      </c>
      <c r="K38" s="2">
        <f t="shared" si="3"/>
        <v>-69269</v>
      </c>
      <c r="L38" s="2">
        <f t="shared" si="3"/>
        <v>-76839</v>
      </c>
      <c r="M38" s="2">
        <f t="shared" si="3"/>
        <v>49196</v>
      </c>
      <c r="N38" s="2">
        <f t="shared" si="3"/>
        <v>-96912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1842623</v>
      </c>
      <c r="X38" s="2">
        <f t="shared" si="3"/>
        <v>3404199</v>
      </c>
      <c r="Y38" s="2">
        <f t="shared" si="3"/>
        <v>-1561576</v>
      </c>
      <c r="Z38" s="34">
        <f>+IF(X38&lt;&gt;0,+(Y38/X38)*100,0)</f>
        <v>-45.872053895791638</v>
      </c>
      <c r="AA38" s="35">
        <f>+AA17+AA27+AA36</f>
        <v>6089701</v>
      </c>
    </row>
    <row r="39" spans="1:27" x14ac:dyDescent="0.25">
      <c r="A39" s="23" t="s">
        <v>60</v>
      </c>
      <c r="B39" s="17"/>
      <c r="C39" s="32">
        <v>-6209164</v>
      </c>
      <c r="D39" s="32"/>
      <c r="E39" s="33">
        <v>-5446382</v>
      </c>
      <c r="F39" s="2">
        <v>-5446382</v>
      </c>
      <c r="G39" s="2">
        <v>-4926329</v>
      </c>
      <c r="H39" s="2">
        <f>+G40+H60</f>
        <v>-2925348</v>
      </c>
      <c r="I39" s="2">
        <f>+H40+I60</f>
        <v>-2925348</v>
      </c>
      <c r="J39" s="2">
        <f>+G39</f>
        <v>-4926329</v>
      </c>
      <c r="K39" s="2">
        <f>+I40+K60</f>
        <v>-2986794</v>
      </c>
      <c r="L39" s="2">
        <f>+K40+L60</f>
        <v>-3056063</v>
      </c>
      <c r="M39" s="2">
        <f>+L40+M60</f>
        <v>-3132902</v>
      </c>
      <c r="N39" s="2">
        <f>+K39</f>
        <v>-2986794</v>
      </c>
      <c r="O39" s="2">
        <f>+M40+O60</f>
        <v>-3083706</v>
      </c>
      <c r="P39" s="2">
        <f>+O40+P60</f>
        <v>-3083706</v>
      </c>
      <c r="Q39" s="2">
        <f>+P40+Q60</f>
        <v>-3083706</v>
      </c>
      <c r="R39" s="2">
        <f>+O39</f>
        <v>-3083706</v>
      </c>
      <c r="S39" s="2">
        <f>+Q40+S60</f>
        <v>-3083706</v>
      </c>
      <c r="T39" s="2">
        <f>+S40+T60</f>
        <v>-3083706</v>
      </c>
      <c r="U39" s="2">
        <f>+T40+U60</f>
        <v>-3083706</v>
      </c>
      <c r="V39" s="2">
        <f>+S39</f>
        <v>-3083706</v>
      </c>
      <c r="W39" s="2">
        <f>+G39</f>
        <v>-4926329</v>
      </c>
      <c r="X39" s="2">
        <v>-5446382</v>
      </c>
      <c r="Y39" s="2">
        <f>+W39-X39</f>
        <v>520053</v>
      </c>
      <c r="Z39" s="34">
        <f>+IF(X39&lt;&gt;0,+(Y39/X39)*100,0)</f>
        <v>-9.5485957466810074</v>
      </c>
      <c r="AA39" s="35">
        <v>-5446382</v>
      </c>
    </row>
    <row r="40" spans="1:27" x14ac:dyDescent="0.25">
      <c r="A40" s="41" t="s">
        <v>62</v>
      </c>
      <c r="B40" s="42" t="s">
        <v>61</v>
      </c>
      <c r="C40" s="43">
        <f>+C38+C39</f>
        <v>-1105222</v>
      </c>
      <c r="D40" s="43">
        <f t="shared" ref="D40:AA40" si="4">+D38+D39</f>
        <v>0</v>
      </c>
      <c r="E40" s="44">
        <f t="shared" si="4"/>
        <v>-75382</v>
      </c>
      <c r="F40" s="45">
        <f t="shared" si="4"/>
        <v>643319</v>
      </c>
      <c r="G40" s="45">
        <f t="shared" si="4"/>
        <v>-2925348</v>
      </c>
      <c r="H40" s="45">
        <f t="shared" si="4"/>
        <v>-2925348</v>
      </c>
      <c r="I40" s="45">
        <f t="shared" si="4"/>
        <v>-2986794</v>
      </c>
      <c r="J40" s="45">
        <f>+I40</f>
        <v>-2986794</v>
      </c>
      <c r="K40" s="45">
        <f t="shared" si="4"/>
        <v>-3056063</v>
      </c>
      <c r="L40" s="45">
        <f t="shared" si="4"/>
        <v>-3132902</v>
      </c>
      <c r="M40" s="45">
        <f t="shared" si="4"/>
        <v>-3083706</v>
      </c>
      <c r="N40" s="45">
        <f>+M40</f>
        <v>-3083706</v>
      </c>
      <c r="O40" s="45">
        <f t="shared" si="4"/>
        <v>-3083706</v>
      </c>
      <c r="P40" s="45">
        <f t="shared" si="4"/>
        <v>-3083706</v>
      </c>
      <c r="Q40" s="45">
        <f t="shared" si="4"/>
        <v>-3083706</v>
      </c>
      <c r="R40" s="45">
        <f>+Q40</f>
        <v>-3083706</v>
      </c>
      <c r="S40" s="45">
        <f t="shared" si="4"/>
        <v>-3083706</v>
      </c>
      <c r="T40" s="45">
        <f t="shared" si="4"/>
        <v>-3083706</v>
      </c>
      <c r="U40" s="45">
        <f t="shared" si="4"/>
        <v>-3083706</v>
      </c>
      <c r="V40" s="45">
        <f>+U40</f>
        <v>-3083706</v>
      </c>
      <c r="W40" s="45">
        <f>+V40</f>
        <v>-3083706</v>
      </c>
      <c r="X40" s="45">
        <f t="shared" si="4"/>
        <v>-2042183</v>
      </c>
      <c r="Y40" s="45">
        <f t="shared" si="4"/>
        <v>-1041523</v>
      </c>
      <c r="Z40" s="46">
        <f>+IF(X40&lt;&gt;0,+(Y40/X40)*100,0)</f>
        <v>51.000473512902609</v>
      </c>
      <c r="AA40" s="47">
        <f t="shared" si="4"/>
        <v>643319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-4926329</v>
      </c>
      <c r="J60">
        <v>-4926329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-2494152</v>
      </c>
      <c r="F14" s="20">
        <v>-2494152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-1247076</v>
      </c>
      <c r="Y14" s="20">
        <v>1247076</v>
      </c>
      <c r="Z14" s="21">
        <v>-100</v>
      </c>
      <c r="AA14" s="22">
        <v>-2494152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-2494152</v>
      </c>
      <c r="F17" s="28">
        <f t="shared" si="0"/>
        <v>-2494152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-1247076</v>
      </c>
      <c r="Y17" s="28">
        <f t="shared" si="0"/>
        <v>1247076</v>
      </c>
      <c r="Z17" s="29">
        <f>+IF(X17&lt;&gt;0,+(Y17/X17)*100,0)</f>
        <v>-100</v>
      </c>
      <c r="AA17" s="30">
        <f>SUM(AA6:AA16)</f>
        <v>-2494152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-2494152</v>
      </c>
      <c r="F38" s="2">
        <f t="shared" si="3"/>
        <v>-2494152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-1247076</v>
      </c>
      <c r="Y38" s="2">
        <f t="shared" si="3"/>
        <v>1247076</v>
      </c>
      <c r="Z38" s="34">
        <f>+IF(X38&lt;&gt;0,+(Y38/X38)*100,0)</f>
        <v>-100</v>
      </c>
      <c r="AA38" s="35">
        <f>+AA17+AA27+AA36</f>
        <v>-2494152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/>
      <c r="Y39" s="2">
        <f>+W39-X39</f>
        <v>-4328406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-2494152</v>
      </c>
      <c r="F40" s="45">
        <f t="shared" si="4"/>
        <v>-2494152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-1247076</v>
      </c>
      <c r="Y40" s="45">
        <f t="shared" si="4"/>
        <v>-3081330</v>
      </c>
      <c r="Z40" s="46">
        <f>+IF(X40&lt;&gt;0,+(Y40/X40)*100,0)</f>
        <v>247.08437978118414</v>
      </c>
      <c r="AA40" s="47">
        <f t="shared" si="4"/>
        <v>-2494152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124846802</v>
      </c>
      <c r="D7" s="18"/>
      <c r="E7" s="19">
        <v>234659059</v>
      </c>
      <c r="F7" s="20">
        <v>234659059</v>
      </c>
      <c r="G7" s="20">
        <v>14467024</v>
      </c>
      <c r="H7" s="20">
        <v>15629677</v>
      </c>
      <c r="I7" s="20">
        <v>18869217</v>
      </c>
      <c r="J7" s="20">
        <v>48965918</v>
      </c>
      <c r="K7" s="20">
        <v>18590566</v>
      </c>
      <c r="L7" s="20">
        <v>20624023</v>
      </c>
      <c r="M7" s="20">
        <v>21502550</v>
      </c>
      <c r="N7" s="20">
        <v>60717139</v>
      </c>
      <c r="O7" s="20"/>
      <c r="P7" s="20"/>
      <c r="Q7" s="20"/>
      <c r="R7" s="20"/>
      <c r="S7" s="20"/>
      <c r="T7" s="20"/>
      <c r="U7" s="20"/>
      <c r="V7" s="20"/>
      <c r="W7" s="20">
        <v>109683057</v>
      </c>
      <c r="X7" s="20">
        <v>117329532</v>
      </c>
      <c r="Y7" s="20">
        <v>-7646475</v>
      </c>
      <c r="Z7" s="21">
        <v>-6.5170932412821694</v>
      </c>
      <c r="AA7" s="22">
        <v>234659059</v>
      </c>
    </row>
    <row r="8" spans="1:27" x14ac:dyDescent="0.25">
      <c r="A8" s="23" t="s">
        <v>36</v>
      </c>
      <c r="B8" s="17" t="s">
        <v>32</v>
      </c>
      <c r="C8" s="18">
        <v>63926186</v>
      </c>
      <c r="D8" s="18"/>
      <c r="E8" s="19"/>
      <c r="F8" s="20"/>
      <c r="G8" s="20"/>
      <c r="H8" s="20"/>
      <c r="I8" s="20">
        <v>185000</v>
      </c>
      <c r="J8" s="20">
        <v>185000</v>
      </c>
      <c r="K8" s="20">
        <v>137011</v>
      </c>
      <c r="L8" s="20">
        <v>52000</v>
      </c>
      <c r="M8" s="20">
        <v>7000</v>
      </c>
      <c r="N8" s="20">
        <v>196011</v>
      </c>
      <c r="O8" s="20"/>
      <c r="P8" s="20"/>
      <c r="Q8" s="20"/>
      <c r="R8" s="20"/>
      <c r="S8" s="20"/>
      <c r="T8" s="20"/>
      <c r="U8" s="20"/>
      <c r="V8" s="20"/>
      <c r="W8" s="20">
        <v>381011</v>
      </c>
      <c r="X8" s="20"/>
      <c r="Y8" s="20">
        <v>381011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2359395</v>
      </c>
      <c r="D9" s="18"/>
      <c r="E9" s="19">
        <v>-1928113</v>
      </c>
      <c r="F9" s="20">
        <v>-1928113</v>
      </c>
      <c r="G9" s="20">
        <v>683610</v>
      </c>
      <c r="H9" s="20">
        <v>640500</v>
      </c>
      <c r="I9" s="20">
        <v>704948</v>
      </c>
      <c r="J9" s="20">
        <v>2029058</v>
      </c>
      <c r="K9" s="20">
        <v>696010</v>
      </c>
      <c r="L9" s="20">
        <v>340645</v>
      </c>
      <c r="M9" s="20">
        <v>461875</v>
      </c>
      <c r="N9" s="20">
        <v>1498530</v>
      </c>
      <c r="O9" s="20"/>
      <c r="P9" s="20"/>
      <c r="Q9" s="20"/>
      <c r="R9" s="20"/>
      <c r="S9" s="20"/>
      <c r="T9" s="20"/>
      <c r="U9" s="20"/>
      <c r="V9" s="20"/>
      <c r="W9" s="20">
        <v>3527588</v>
      </c>
      <c r="X9" s="20">
        <v>-964056</v>
      </c>
      <c r="Y9" s="20">
        <v>4491644</v>
      </c>
      <c r="Z9" s="21">
        <v>-465.91110889823824</v>
      </c>
      <c r="AA9" s="22">
        <v>-1928113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-202598782</v>
      </c>
      <c r="D14" s="18"/>
      <c r="E14" s="19">
        <v>-224543682</v>
      </c>
      <c r="F14" s="20">
        <v>-224543682</v>
      </c>
      <c r="G14" s="20">
        <v>-58831160</v>
      </c>
      <c r="H14" s="20">
        <v>-59467</v>
      </c>
      <c r="I14" s="20">
        <v>-192153</v>
      </c>
      <c r="J14" s="20">
        <v>-59082780</v>
      </c>
      <c r="K14" s="20">
        <v>-9726023</v>
      </c>
      <c r="L14" s="20">
        <v>-10239779</v>
      </c>
      <c r="M14" s="20">
        <v>-39526489</v>
      </c>
      <c r="N14" s="20">
        <v>-59492291</v>
      </c>
      <c r="O14" s="20"/>
      <c r="P14" s="20"/>
      <c r="Q14" s="20"/>
      <c r="R14" s="20"/>
      <c r="S14" s="20"/>
      <c r="T14" s="20"/>
      <c r="U14" s="20"/>
      <c r="V14" s="20"/>
      <c r="W14" s="20">
        <v>-118575071</v>
      </c>
      <c r="X14" s="20">
        <v>-112271838</v>
      </c>
      <c r="Y14" s="20">
        <v>-6303233</v>
      </c>
      <c r="Z14" s="21">
        <v>5.6142600961070936</v>
      </c>
      <c r="AA14" s="22">
        <v>-224543682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-11466399</v>
      </c>
      <c r="D17" s="26">
        <f>SUM(D6:D16)</f>
        <v>0</v>
      </c>
      <c r="E17" s="27">
        <f t="shared" si="0"/>
        <v>8187264</v>
      </c>
      <c r="F17" s="28">
        <f t="shared" si="0"/>
        <v>8187264</v>
      </c>
      <c r="G17" s="28">
        <f t="shared" si="0"/>
        <v>-43680526</v>
      </c>
      <c r="H17" s="28">
        <f t="shared" si="0"/>
        <v>16210710</v>
      </c>
      <c r="I17" s="28">
        <f t="shared" si="0"/>
        <v>19567012</v>
      </c>
      <c r="J17" s="28">
        <f t="shared" si="0"/>
        <v>-7902804</v>
      </c>
      <c r="K17" s="28">
        <f t="shared" si="0"/>
        <v>9697564</v>
      </c>
      <c r="L17" s="28">
        <f t="shared" si="0"/>
        <v>10776889</v>
      </c>
      <c r="M17" s="28">
        <f t="shared" si="0"/>
        <v>-17555064</v>
      </c>
      <c r="N17" s="28">
        <f t="shared" si="0"/>
        <v>2919389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-4983415</v>
      </c>
      <c r="X17" s="28">
        <f t="shared" si="0"/>
        <v>4093638</v>
      </c>
      <c r="Y17" s="28">
        <f t="shared" si="0"/>
        <v>-9077053</v>
      </c>
      <c r="Z17" s="29">
        <f>+IF(X17&lt;&gt;0,+(Y17/X17)*100,0)</f>
        <v>-221.7356053466379</v>
      </c>
      <c r="AA17" s="30">
        <f>SUM(AA6:AA16)</f>
        <v>8187264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>
        <v>-3000000</v>
      </c>
      <c r="D24" s="18"/>
      <c r="E24" s="19"/>
      <c r="F24" s="20"/>
      <c r="G24" s="20">
        <v>-750000</v>
      </c>
      <c r="H24" s="20"/>
      <c r="I24" s="20"/>
      <c r="J24" s="20">
        <v>-750000</v>
      </c>
      <c r="K24" s="20"/>
      <c r="L24" s="20"/>
      <c r="M24" s="20">
        <v>-750000</v>
      </c>
      <c r="N24" s="20">
        <v>-750000</v>
      </c>
      <c r="O24" s="20"/>
      <c r="P24" s="20"/>
      <c r="Q24" s="20"/>
      <c r="R24" s="20"/>
      <c r="S24" s="20"/>
      <c r="T24" s="20"/>
      <c r="U24" s="20"/>
      <c r="V24" s="20"/>
      <c r="W24" s="20">
        <v>-1500000</v>
      </c>
      <c r="X24" s="20"/>
      <c r="Y24" s="20">
        <v>-1500000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-15235629</v>
      </c>
      <c r="D26" s="18"/>
      <c r="E26" s="19"/>
      <c r="F26" s="20"/>
      <c r="G26" s="20">
        <v>-2381127</v>
      </c>
      <c r="H26" s="20">
        <v>-4192583</v>
      </c>
      <c r="I26" s="20">
        <v>-89213</v>
      </c>
      <c r="J26" s="20">
        <v>-6662923</v>
      </c>
      <c r="K26" s="20"/>
      <c r="L26" s="20">
        <v>-2414278</v>
      </c>
      <c r="M26" s="20">
        <v>-2297729</v>
      </c>
      <c r="N26" s="20">
        <v>-4712007</v>
      </c>
      <c r="O26" s="20"/>
      <c r="P26" s="20"/>
      <c r="Q26" s="20"/>
      <c r="R26" s="20"/>
      <c r="S26" s="20"/>
      <c r="T26" s="20"/>
      <c r="U26" s="20"/>
      <c r="V26" s="20"/>
      <c r="W26" s="20">
        <v>-11374930</v>
      </c>
      <c r="X26" s="20"/>
      <c r="Y26" s="20">
        <v>-11374930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-18235629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-3131127</v>
      </c>
      <c r="H27" s="28">
        <f t="shared" si="1"/>
        <v>-4192583</v>
      </c>
      <c r="I27" s="28">
        <f t="shared" si="1"/>
        <v>-89213</v>
      </c>
      <c r="J27" s="28">
        <f t="shared" si="1"/>
        <v>-7412923</v>
      </c>
      <c r="K27" s="28">
        <f t="shared" si="1"/>
        <v>0</v>
      </c>
      <c r="L27" s="28">
        <f t="shared" si="1"/>
        <v>-2414278</v>
      </c>
      <c r="M27" s="28">
        <f t="shared" si="1"/>
        <v>-3047729</v>
      </c>
      <c r="N27" s="28">
        <f t="shared" si="1"/>
        <v>-5462007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-12874930</v>
      </c>
      <c r="X27" s="28">
        <f t="shared" si="1"/>
        <v>0</v>
      </c>
      <c r="Y27" s="28">
        <f t="shared" si="1"/>
        <v>-12874930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-29702028</v>
      </c>
      <c r="D38" s="32">
        <f>+D17+D27+D36</f>
        <v>0</v>
      </c>
      <c r="E38" s="33">
        <f t="shared" si="3"/>
        <v>8187264</v>
      </c>
      <c r="F38" s="2">
        <f t="shared" si="3"/>
        <v>8187264</v>
      </c>
      <c r="G38" s="2">
        <f t="shared" si="3"/>
        <v>-46811653</v>
      </c>
      <c r="H38" s="2">
        <f t="shared" si="3"/>
        <v>12018127</v>
      </c>
      <c r="I38" s="2">
        <f t="shared" si="3"/>
        <v>19477799</v>
      </c>
      <c r="J38" s="2">
        <f t="shared" si="3"/>
        <v>-15315727</v>
      </c>
      <c r="K38" s="2">
        <f t="shared" si="3"/>
        <v>9697564</v>
      </c>
      <c r="L38" s="2">
        <f t="shared" si="3"/>
        <v>8362611</v>
      </c>
      <c r="M38" s="2">
        <f t="shared" si="3"/>
        <v>-20602793</v>
      </c>
      <c r="N38" s="2">
        <f t="shared" si="3"/>
        <v>-2542618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-17858345</v>
      </c>
      <c r="X38" s="2">
        <f t="shared" si="3"/>
        <v>4093638</v>
      </c>
      <c r="Y38" s="2">
        <f t="shared" si="3"/>
        <v>-21951983</v>
      </c>
      <c r="Z38" s="34">
        <f>+IF(X38&lt;&gt;0,+(Y38/X38)*100,0)</f>
        <v>-536.24631684579822</v>
      </c>
      <c r="AA38" s="35">
        <f>+AA17+AA27+AA36</f>
        <v>8187264</v>
      </c>
    </row>
    <row r="39" spans="1:27" x14ac:dyDescent="0.25">
      <c r="A39" s="23" t="s">
        <v>60</v>
      </c>
      <c r="B39" s="17"/>
      <c r="C39" s="32">
        <v>971864653</v>
      </c>
      <c r="D39" s="32"/>
      <c r="E39" s="33">
        <v>971864653</v>
      </c>
      <c r="F39" s="2">
        <v>971864653</v>
      </c>
      <c r="G39" s="2">
        <v>968694216</v>
      </c>
      <c r="H39" s="2">
        <f>+G40+H60</f>
        <v>921882563</v>
      </c>
      <c r="I39" s="2">
        <f>+H40+I60</f>
        <v>933900690</v>
      </c>
      <c r="J39" s="2">
        <f>+G39</f>
        <v>968694216</v>
      </c>
      <c r="K39" s="2">
        <f>+I40+K60</f>
        <v>953378489</v>
      </c>
      <c r="L39" s="2">
        <f>+K40+L60</f>
        <v>963099442</v>
      </c>
      <c r="M39" s="2">
        <f>+L40+M60</f>
        <v>971462053</v>
      </c>
      <c r="N39" s="2">
        <f>+K39</f>
        <v>953378489</v>
      </c>
      <c r="O39" s="2">
        <f>+M40+O60</f>
        <v>950859260</v>
      </c>
      <c r="P39" s="2">
        <f>+O40+P60</f>
        <v>950859260</v>
      </c>
      <c r="Q39" s="2">
        <f>+P40+Q60</f>
        <v>950859260</v>
      </c>
      <c r="R39" s="2">
        <f>+O39</f>
        <v>950859260</v>
      </c>
      <c r="S39" s="2">
        <f>+Q40+S60</f>
        <v>950859260</v>
      </c>
      <c r="T39" s="2">
        <f>+S40+T60</f>
        <v>950859260</v>
      </c>
      <c r="U39" s="2">
        <f>+T40+U60</f>
        <v>950859260</v>
      </c>
      <c r="V39" s="2">
        <f>+S39</f>
        <v>950859260</v>
      </c>
      <c r="W39" s="2">
        <f>+G39</f>
        <v>968694216</v>
      </c>
      <c r="X39" s="2">
        <v>971864653</v>
      </c>
      <c r="Y39" s="2">
        <f>+W39-X39</f>
        <v>-3170437</v>
      </c>
      <c r="Z39" s="34">
        <f>+IF(X39&lt;&gt;0,+(Y39/X39)*100,0)</f>
        <v>-0.32622207117146795</v>
      </c>
      <c r="AA39" s="35">
        <v>971864653</v>
      </c>
    </row>
    <row r="40" spans="1:27" x14ac:dyDescent="0.25">
      <c r="A40" s="41" t="s">
        <v>62</v>
      </c>
      <c r="B40" s="42" t="s">
        <v>61</v>
      </c>
      <c r="C40" s="43">
        <f>+C38+C39</f>
        <v>942162625</v>
      </c>
      <c r="D40" s="43">
        <f t="shared" ref="D40:AA40" si="4">+D38+D39</f>
        <v>0</v>
      </c>
      <c r="E40" s="44">
        <f t="shared" si="4"/>
        <v>980051917</v>
      </c>
      <c r="F40" s="45">
        <f t="shared" si="4"/>
        <v>980051917</v>
      </c>
      <c r="G40" s="45">
        <f t="shared" si="4"/>
        <v>921882563</v>
      </c>
      <c r="H40" s="45">
        <f t="shared" si="4"/>
        <v>933900690</v>
      </c>
      <c r="I40" s="45">
        <f t="shared" si="4"/>
        <v>953378489</v>
      </c>
      <c r="J40" s="45">
        <f>+I40</f>
        <v>953378489</v>
      </c>
      <c r="K40" s="45">
        <f t="shared" si="4"/>
        <v>963076053</v>
      </c>
      <c r="L40" s="45">
        <f t="shared" si="4"/>
        <v>971462053</v>
      </c>
      <c r="M40" s="45">
        <f t="shared" si="4"/>
        <v>950859260</v>
      </c>
      <c r="N40" s="45">
        <f>+M40</f>
        <v>950859260</v>
      </c>
      <c r="O40" s="45">
        <f t="shared" si="4"/>
        <v>950859260</v>
      </c>
      <c r="P40" s="45">
        <f t="shared" si="4"/>
        <v>950859260</v>
      </c>
      <c r="Q40" s="45">
        <f t="shared" si="4"/>
        <v>950859260</v>
      </c>
      <c r="R40" s="45">
        <f>+Q40</f>
        <v>950859260</v>
      </c>
      <c r="S40" s="45">
        <f t="shared" si="4"/>
        <v>950859260</v>
      </c>
      <c r="T40" s="45">
        <f t="shared" si="4"/>
        <v>950859260</v>
      </c>
      <c r="U40" s="45">
        <f t="shared" si="4"/>
        <v>950859260</v>
      </c>
      <c r="V40" s="45">
        <f>+U40</f>
        <v>950859260</v>
      </c>
      <c r="W40" s="45">
        <f>+V40</f>
        <v>950859260</v>
      </c>
      <c r="X40" s="45">
        <f t="shared" si="4"/>
        <v>975958291</v>
      </c>
      <c r="Y40" s="45">
        <f t="shared" si="4"/>
        <v>-25122420</v>
      </c>
      <c r="Z40" s="46">
        <f>+IF(X40&lt;&gt;0,+(Y40/X40)*100,0)</f>
        <v>-2.574128447052662</v>
      </c>
      <c r="AA40" s="47">
        <f t="shared" si="4"/>
        <v>980051917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968694216</v>
      </c>
      <c r="J60">
        <v>968694216</v>
      </c>
      <c r="L60">
        <v>23389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500320462</v>
      </c>
      <c r="D7" s="18"/>
      <c r="E7" s="19">
        <v>564093300</v>
      </c>
      <c r="F7" s="20">
        <v>564093300</v>
      </c>
      <c r="G7" s="20">
        <v>40180747</v>
      </c>
      <c r="H7" s="20">
        <v>40993008</v>
      </c>
      <c r="I7" s="20">
        <v>44791666</v>
      </c>
      <c r="J7" s="20">
        <v>125965421</v>
      </c>
      <c r="K7" s="20">
        <v>46153775</v>
      </c>
      <c r="L7" s="20">
        <v>43697486</v>
      </c>
      <c r="M7" s="20">
        <v>47385478</v>
      </c>
      <c r="N7" s="20">
        <v>137236739</v>
      </c>
      <c r="O7" s="20"/>
      <c r="P7" s="20"/>
      <c r="Q7" s="20"/>
      <c r="R7" s="20"/>
      <c r="S7" s="20"/>
      <c r="T7" s="20"/>
      <c r="U7" s="20"/>
      <c r="V7" s="20"/>
      <c r="W7" s="20">
        <v>263202160</v>
      </c>
      <c r="X7" s="20">
        <v>282046650</v>
      </c>
      <c r="Y7" s="20">
        <v>-18844490</v>
      </c>
      <c r="Z7" s="21">
        <v>-6.6813379985190391</v>
      </c>
      <c r="AA7" s="22">
        <v>564093300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15180996</v>
      </c>
      <c r="F10" s="20">
        <v>15180996</v>
      </c>
      <c r="G10" s="20"/>
      <c r="H10" s="20"/>
      <c r="I10" s="20"/>
      <c r="J10" s="20"/>
      <c r="K10" s="20"/>
      <c r="L10" s="20">
        <v>3036000</v>
      </c>
      <c r="M10" s="20"/>
      <c r="N10" s="20">
        <v>3036000</v>
      </c>
      <c r="O10" s="20"/>
      <c r="P10" s="20"/>
      <c r="Q10" s="20"/>
      <c r="R10" s="20"/>
      <c r="S10" s="20"/>
      <c r="T10" s="20"/>
      <c r="U10" s="20"/>
      <c r="V10" s="20"/>
      <c r="W10" s="20">
        <v>3036000</v>
      </c>
      <c r="X10" s="20">
        <v>7590498</v>
      </c>
      <c r="Y10" s="20">
        <v>-4554498</v>
      </c>
      <c r="Z10" s="21">
        <v>-60.002624333739362</v>
      </c>
      <c r="AA10" s="22">
        <v>15180996</v>
      </c>
    </row>
    <row r="11" spans="1:27" x14ac:dyDescent="0.25">
      <c r="A11" s="23" t="s">
        <v>39</v>
      </c>
      <c r="B11" s="17" t="s">
        <v>32</v>
      </c>
      <c r="C11" s="18">
        <v>53595018</v>
      </c>
      <c r="D11" s="18"/>
      <c r="E11" s="19">
        <v>7114668</v>
      </c>
      <c r="F11" s="20">
        <v>7114668</v>
      </c>
      <c r="G11" s="20">
        <v>649569</v>
      </c>
      <c r="H11" s="20">
        <v>10634977</v>
      </c>
      <c r="I11" s="20">
        <v>20491924</v>
      </c>
      <c r="J11" s="20">
        <v>31776470</v>
      </c>
      <c r="K11" s="20">
        <v>1504760</v>
      </c>
      <c r="L11" s="20">
        <v>19828089</v>
      </c>
      <c r="M11" s="20">
        <v>1207889</v>
      </c>
      <c r="N11" s="20">
        <v>22540738</v>
      </c>
      <c r="O11" s="20"/>
      <c r="P11" s="20"/>
      <c r="Q11" s="20"/>
      <c r="R11" s="20"/>
      <c r="S11" s="20"/>
      <c r="T11" s="20"/>
      <c r="U11" s="20"/>
      <c r="V11" s="20"/>
      <c r="W11" s="20">
        <v>54317208</v>
      </c>
      <c r="X11" s="20">
        <v>3557334</v>
      </c>
      <c r="Y11" s="20">
        <v>50759874</v>
      </c>
      <c r="Z11" s="21">
        <v>1426.907734837381</v>
      </c>
      <c r="AA11" s="22">
        <v>7114668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-556993026</v>
      </c>
      <c r="D14" s="18"/>
      <c r="E14" s="19">
        <v>-505574784</v>
      </c>
      <c r="F14" s="20">
        <v>-505574784</v>
      </c>
      <c r="G14" s="20">
        <v>-30211425</v>
      </c>
      <c r="H14" s="20">
        <v>-17724370</v>
      </c>
      <c r="I14" s="20">
        <v>-111380431</v>
      </c>
      <c r="J14" s="20">
        <v>-159316226</v>
      </c>
      <c r="K14" s="20">
        <v>-32123655</v>
      </c>
      <c r="L14" s="20">
        <v>-30821123</v>
      </c>
      <c r="M14" s="20">
        <v>-15908367</v>
      </c>
      <c r="N14" s="20">
        <v>-78853145</v>
      </c>
      <c r="O14" s="20"/>
      <c r="P14" s="20"/>
      <c r="Q14" s="20"/>
      <c r="R14" s="20"/>
      <c r="S14" s="20"/>
      <c r="T14" s="20"/>
      <c r="U14" s="20"/>
      <c r="V14" s="20"/>
      <c r="W14" s="20">
        <v>-238169371</v>
      </c>
      <c r="X14" s="20">
        <v>-252787392</v>
      </c>
      <c r="Y14" s="20">
        <v>14618021</v>
      </c>
      <c r="Z14" s="21">
        <v>-5.7827334205022378</v>
      </c>
      <c r="AA14" s="22">
        <v>-505574784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-3077546</v>
      </c>
      <c r="D17" s="26">
        <f>SUM(D6:D16)</f>
        <v>0</v>
      </c>
      <c r="E17" s="27">
        <f t="shared" si="0"/>
        <v>80814180</v>
      </c>
      <c r="F17" s="28">
        <f t="shared" si="0"/>
        <v>80814180</v>
      </c>
      <c r="G17" s="28">
        <f t="shared" si="0"/>
        <v>10618891</v>
      </c>
      <c r="H17" s="28">
        <f t="shared" si="0"/>
        <v>33903615</v>
      </c>
      <c r="I17" s="28">
        <f t="shared" si="0"/>
        <v>-46096841</v>
      </c>
      <c r="J17" s="28">
        <f t="shared" si="0"/>
        <v>-1574335</v>
      </c>
      <c r="K17" s="28">
        <f t="shared" si="0"/>
        <v>15534880</v>
      </c>
      <c r="L17" s="28">
        <f t="shared" si="0"/>
        <v>35740452</v>
      </c>
      <c r="M17" s="28">
        <f t="shared" si="0"/>
        <v>32685000</v>
      </c>
      <c r="N17" s="28">
        <f t="shared" si="0"/>
        <v>83960332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82385997</v>
      </c>
      <c r="X17" s="28">
        <f t="shared" si="0"/>
        <v>40407090</v>
      </c>
      <c r="Y17" s="28">
        <f t="shared" si="0"/>
        <v>41978907</v>
      </c>
      <c r="Z17" s="29">
        <f>+IF(X17&lt;&gt;0,+(Y17/X17)*100,0)</f>
        <v>103.88995347103689</v>
      </c>
      <c r="AA17" s="30">
        <f>SUM(AA6:AA16)</f>
        <v>80814180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-37277490</v>
      </c>
      <c r="D26" s="18"/>
      <c r="E26" s="19">
        <v>-57231012</v>
      </c>
      <c r="F26" s="20">
        <v>-57231012</v>
      </c>
      <c r="G26" s="20">
        <v>-3287713</v>
      </c>
      <c r="H26" s="20">
        <v>-324119</v>
      </c>
      <c r="I26" s="20">
        <v>-4048277</v>
      </c>
      <c r="J26" s="20">
        <v>-7660109</v>
      </c>
      <c r="K26" s="20">
        <v>-165868</v>
      </c>
      <c r="L26" s="20">
        <v>-1843290</v>
      </c>
      <c r="M26" s="20">
        <v>-8324855</v>
      </c>
      <c r="N26" s="20">
        <v>-10334013</v>
      </c>
      <c r="O26" s="20"/>
      <c r="P26" s="20"/>
      <c r="Q26" s="20"/>
      <c r="R26" s="20"/>
      <c r="S26" s="20"/>
      <c r="T26" s="20"/>
      <c r="U26" s="20"/>
      <c r="V26" s="20"/>
      <c r="W26" s="20">
        <v>-17994122</v>
      </c>
      <c r="X26" s="20">
        <v>-28615506</v>
      </c>
      <c r="Y26" s="20">
        <v>10621384</v>
      </c>
      <c r="Z26" s="21">
        <v>-37.117582334556651</v>
      </c>
      <c r="AA26" s="22">
        <v>-57231012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-37277490</v>
      </c>
      <c r="D27" s="26">
        <f>SUM(D21:D26)</f>
        <v>0</v>
      </c>
      <c r="E27" s="27">
        <f t="shared" si="1"/>
        <v>-57231012</v>
      </c>
      <c r="F27" s="28">
        <f t="shared" si="1"/>
        <v>-57231012</v>
      </c>
      <c r="G27" s="28">
        <f t="shared" si="1"/>
        <v>-3287713</v>
      </c>
      <c r="H27" s="28">
        <f t="shared" si="1"/>
        <v>-324119</v>
      </c>
      <c r="I27" s="28">
        <f t="shared" si="1"/>
        <v>-4048277</v>
      </c>
      <c r="J27" s="28">
        <f t="shared" si="1"/>
        <v>-7660109</v>
      </c>
      <c r="K27" s="28">
        <f t="shared" si="1"/>
        <v>-165868</v>
      </c>
      <c r="L27" s="28">
        <f t="shared" si="1"/>
        <v>-1843290</v>
      </c>
      <c r="M27" s="28">
        <f t="shared" si="1"/>
        <v>-8324855</v>
      </c>
      <c r="N27" s="28">
        <f t="shared" si="1"/>
        <v>-10334013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-17994122</v>
      </c>
      <c r="X27" s="28">
        <f t="shared" si="1"/>
        <v>-28615506</v>
      </c>
      <c r="Y27" s="28">
        <f t="shared" si="1"/>
        <v>10621384</v>
      </c>
      <c r="Z27" s="29">
        <f>+IF(X27&lt;&gt;0,+(Y27/X27)*100,0)</f>
        <v>-37.117582334556651</v>
      </c>
      <c r="AA27" s="30">
        <f>SUM(AA21:AA26)</f>
        <v>-57231012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-40355036</v>
      </c>
      <c r="D38" s="32">
        <f>+D17+D27+D36</f>
        <v>0</v>
      </c>
      <c r="E38" s="33">
        <f t="shared" si="3"/>
        <v>23583168</v>
      </c>
      <c r="F38" s="2">
        <f t="shared" si="3"/>
        <v>23583168</v>
      </c>
      <c r="G38" s="2">
        <f t="shared" si="3"/>
        <v>7331178</v>
      </c>
      <c r="H38" s="2">
        <f t="shared" si="3"/>
        <v>33579496</v>
      </c>
      <c r="I38" s="2">
        <f t="shared" si="3"/>
        <v>-50145118</v>
      </c>
      <c r="J38" s="2">
        <f t="shared" si="3"/>
        <v>-9234444</v>
      </c>
      <c r="K38" s="2">
        <f t="shared" si="3"/>
        <v>15369012</v>
      </c>
      <c r="L38" s="2">
        <f t="shared" si="3"/>
        <v>33897162</v>
      </c>
      <c r="M38" s="2">
        <f t="shared" si="3"/>
        <v>24360145</v>
      </c>
      <c r="N38" s="2">
        <f t="shared" si="3"/>
        <v>73626319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64391875</v>
      </c>
      <c r="X38" s="2">
        <f t="shared" si="3"/>
        <v>11791584</v>
      </c>
      <c r="Y38" s="2">
        <f t="shared" si="3"/>
        <v>52600291</v>
      </c>
      <c r="Z38" s="34">
        <f>+IF(X38&lt;&gt;0,+(Y38/X38)*100,0)</f>
        <v>446.08333367255835</v>
      </c>
      <c r="AA38" s="35">
        <f>+AA17+AA27+AA36</f>
        <v>23583168</v>
      </c>
    </row>
    <row r="39" spans="1:27" x14ac:dyDescent="0.25">
      <c r="A39" s="23" t="s">
        <v>60</v>
      </c>
      <c r="B39" s="17"/>
      <c r="C39" s="32">
        <v>106068482</v>
      </c>
      <c r="D39" s="32"/>
      <c r="E39" s="33"/>
      <c r="F39" s="2"/>
      <c r="G39" s="2">
        <v>137328115</v>
      </c>
      <c r="H39" s="2">
        <f>+G40+H60</f>
        <v>144659293</v>
      </c>
      <c r="I39" s="2">
        <f>+H40+I60</f>
        <v>178238789</v>
      </c>
      <c r="J39" s="2">
        <f>+G39</f>
        <v>137328115</v>
      </c>
      <c r="K39" s="2">
        <f>+I40+K60</f>
        <v>128093671</v>
      </c>
      <c r="L39" s="2">
        <f>+K40+L60</f>
        <v>143462683</v>
      </c>
      <c r="M39" s="2">
        <f>+L40+M60</f>
        <v>177359845</v>
      </c>
      <c r="N39" s="2">
        <f>+K39</f>
        <v>128093671</v>
      </c>
      <c r="O39" s="2">
        <f>+M40+O60</f>
        <v>201719990</v>
      </c>
      <c r="P39" s="2">
        <f>+O40+P60</f>
        <v>201719990</v>
      </c>
      <c r="Q39" s="2">
        <f>+P40+Q60</f>
        <v>201719990</v>
      </c>
      <c r="R39" s="2">
        <f>+O39</f>
        <v>201719990</v>
      </c>
      <c r="S39" s="2">
        <f>+Q40+S60</f>
        <v>201719990</v>
      </c>
      <c r="T39" s="2">
        <f>+S40+T60</f>
        <v>201719990</v>
      </c>
      <c r="U39" s="2">
        <f>+T40+U60</f>
        <v>201719990</v>
      </c>
      <c r="V39" s="2">
        <f>+S39</f>
        <v>201719990</v>
      </c>
      <c r="W39" s="2">
        <f>+G39</f>
        <v>137328115</v>
      </c>
      <c r="X39" s="2"/>
      <c r="Y39" s="2">
        <f>+W39-X39</f>
        <v>137328115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65713446</v>
      </c>
      <c r="D40" s="43">
        <f t="shared" ref="D40:AA40" si="4">+D38+D39</f>
        <v>0</v>
      </c>
      <c r="E40" s="44">
        <f t="shared" si="4"/>
        <v>23583168</v>
      </c>
      <c r="F40" s="45">
        <f t="shared" si="4"/>
        <v>23583168</v>
      </c>
      <c r="G40" s="45">
        <f t="shared" si="4"/>
        <v>144659293</v>
      </c>
      <c r="H40" s="45">
        <f t="shared" si="4"/>
        <v>178238789</v>
      </c>
      <c r="I40" s="45">
        <f t="shared" si="4"/>
        <v>128093671</v>
      </c>
      <c r="J40" s="45">
        <f>+I40</f>
        <v>128093671</v>
      </c>
      <c r="K40" s="45">
        <f t="shared" si="4"/>
        <v>143462683</v>
      </c>
      <c r="L40" s="45">
        <f t="shared" si="4"/>
        <v>177359845</v>
      </c>
      <c r="M40" s="45">
        <f t="shared" si="4"/>
        <v>201719990</v>
      </c>
      <c r="N40" s="45">
        <f>+M40</f>
        <v>201719990</v>
      </c>
      <c r="O40" s="45">
        <f t="shared" si="4"/>
        <v>201719990</v>
      </c>
      <c r="P40" s="45">
        <f t="shared" si="4"/>
        <v>201719990</v>
      </c>
      <c r="Q40" s="45">
        <f t="shared" si="4"/>
        <v>201719990</v>
      </c>
      <c r="R40" s="45">
        <f>+Q40</f>
        <v>201719990</v>
      </c>
      <c r="S40" s="45">
        <f t="shared" si="4"/>
        <v>201719990</v>
      </c>
      <c r="T40" s="45">
        <f t="shared" si="4"/>
        <v>201719990</v>
      </c>
      <c r="U40" s="45">
        <f t="shared" si="4"/>
        <v>201719990</v>
      </c>
      <c r="V40" s="45">
        <f>+U40</f>
        <v>201719990</v>
      </c>
      <c r="W40" s="45">
        <f>+V40</f>
        <v>201719990</v>
      </c>
      <c r="X40" s="45">
        <f t="shared" si="4"/>
        <v>11791584</v>
      </c>
      <c r="Y40" s="45">
        <f t="shared" si="4"/>
        <v>189928406</v>
      </c>
      <c r="Z40" s="46">
        <f>+IF(X40&lt;&gt;0,+(Y40/X40)*100,0)</f>
        <v>1610.711554953092</v>
      </c>
      <c r="AA40" s="47">
        <f t="shared" si="4"/>
        <v>23583168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137328115</v>
      </c>
      <c r="J60">
        <v>137328115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19105000</v>
      </c>
      <c r="D10" s="18"/>
      <c r="E10" s="19">
        <v>9613000</v>
      </c>
      <c r="F10" s="20">
        <v>9613000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4806498</v>
      </c>
      <c r="Y10" s="20">
        <v>-4806498</v>
      </c>
      <c r="Z10" s="21">
        <v>-100</v>
      </c>
      <c r="AA10" s="22">
        <v>9613000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-26492768</v>
      </c>
      <c r="D14" s="18"/>
      <c r="E14" s="19">
        <v>-6943266</v>
      </c>
      <c r="F14" s="20">
        <v>-6943266</v>
      </c>
      <c r="G14" s="20">
        <v>-5320757</v>
      </c>
      <c r="H14" s="20">
        <v>-992813</v>
      </c>
      <c r="I14" s="20">
        <v>-5446063</v>
      </c>
      <c r="J14" s="20">
        <v>-11759633</v>
      </c>
      <c r="K14" s="20">
        <v>-2011594</v>
      </c>
      <c r="L14" s="20">
        <v>-4578614</v>
      </c>
      <c r="M14" s="20">
        <v>-2772928</v>
      </c>
      <c r="N14" s="20">
        <v>-9363136</v>
      </c>
      <c r="O14" s="20"/>
      <c r="P14" s="20"/>
      <c r="Q14" s="20"/>
      <c r="R14" s="20"/>
      <c r="S14" s="20"/>
      <c r="T14" s="20"/>
      <c r="U14" s="20"/>
      <c r="V14" s="20"/>
      <c r="W14" s="20">
        <v>-21122769</v>
      </c>
      <c r="X14" s="20">
        <v>-3471636</v>
      </c>
      <c r="Y14" s="20">
        <v>-17651133</v>
      </c>
      <c r="Z14" s="21">
        <v>508.43847108394999</v>
      </c>
      <c r="AA14" s="22">
        <v>-6943266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-7387768</v>
      </c>
      <c r="D17" s="26">
        <f>SUM(D6:D16)</f>
        <v>0</v>
      </c>
      <c r="E17" s="27">
        <f t="shared" si="0"/>
        <v>2669734</v>
      </c>
      <c r="F17" s="28">
        <f t="shared" si="0"/>
        <v>2669734</v>
      </c>
      <c r="G17" s="28">
        <f t="shared" si="0"/>
        <v>-5320757</v>
      </c>
      <c r="H17" s="28">
        <f t="shared" si="0"/>
        <v>-992813</v>
      </c>
      <c r="I17" s="28">
        <f t="shared" si="0"/>
        <v>-5446063</v>
      </c>
      <c r="J17" s="28">
        <f t="shared" si="0"/>
        <v>-11759633</v>
      </c>
      <c r="K17" s="28">
        <f t="shared" si="0"/>
        <v>-2011594</v>
      </c>
      <c r="L17" s="28">
        <f t="shared" si="0"/>
        <v>-4578614</v>
      </c>
      <c r="M17" s="28">
        <f t="shared" si="0"/>
        <v>-2772928</v>
      </c>
      <c r="N17" s="28">
        <f t="shared" si="0"/>
        <v>-9363136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-21122769</v>
      </c>
      <c r="X17" s="28">
        <f t="shared" si="0"/>
        <v>1334862</v>
      </c>
      <c r="Y17" s="28">
        <f t="shared" si="0"/>
        <v>-22457631</v>
      </c>
      <c r="Z17" s="29">
        <f>+IF(X17&lt;&gt;0,+(Y17/X17)*100,0)</f>
        <v>-1682.3934608970817</v>
      </c>
      <c r="AA17" s="30">
        <f>SUM(AA6:AA16)</f>
        <v>2669734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-20066004</v>
      </c>
      <c r="D26" s="18"/>
      <c r="E26" s="19">
        <v>-9613000</v>
      </c>
      <c r="F26" s="20">
        <v>-9613000</v>
      </c>
      <c r="G26" s="20"/>
      <c r="H26" s="20"/>
      <c r="I26" s="20">
        <v>-429155</v>
      </c>
      <c r="J26" s="20">
        <v>-429155</v>
      </c>
      <c r="K26" s="20">
        <v>-811898</v>
      </c>
      <c r="L26" s="20"/>
      <c r="M26" s="20">
        <v>-2148335</v>
      </c>
      <c r="N26" s="20">
        <v>-2960233</v>
      </c>
      <c r="O26" s="20"/>
      <c r="P26" s="20"/>
      <c r="Q26" s="20"/>
      <c r="R26" s="20"/>
      <c r="S26" s="20"/>
      <c r="T26" s="20"/>
      <c r="U26" s="20"/>
      <c r="V26" s="20"/>
      <c r="W26" s="20">
        <v>-3389388</v>
      </c>
      <c r="X26" s="20">
        <v>-4806498</v>
      </c>
      <c r="Y26" s="20">
        <v>1417110</v>
      </c>
      <c r="Z26" s="21">
        <v>-29.483212101617433</v>
      </c>
      <c r="AA26" s="22">
        <v>-9613000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-20066004</v>
      </c>
      <c r="D27" s="26">
        <f>SUM(D21:D26)</f>
        <v>0</v>
      </c>
      <c r="E27" s="27">
        <f t="shared" si="1"/>
        <v>-9613000</v>
      </c>
      <c r="F27" s="28">
        <f t="shared" si="1"/>
        <v>-9613000</v>
      </c>
      <c r="G27" s="28">
        <f t="shared" si="1"/>
        <v>0</v>
      </c>
      <c r="H27" s="28">
        <f t="shared" si="1"/>
        <v>0</v>
      </c>
      <c r="I27" s="28">
        <f t="shared" si="1"/>
        <v>-429155</v>
      </c>
      <c r="J27" s="28">
        <f t="shared" si="1"/>
        <v>-429155</v>
      </c>
      <c r="K27" s="28">
        <f t="shared" si="1"/>
        <v>-811898</v>
      </c>
      <c r="L27" s="28">
        <f t="shared" si="1"/>
        <v>0</v>
      </c>
      <c r="M27" s="28">
        <f t="shared" si="1"/>
        <v>-2148335</v>
      </c>
      <c r="N27" s="28">
        <f t="shared" si="1"/>
        <v>-2960233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-3389388</v>
      </c>
      <c r="X27" s="28">
        <f t="shared" si="1"/>
        <v>-4806498</v>
      </c>
      <c r="Y27" s="28">
        <f t="shared" si="1"/>
        <v>1417110</v>
      </c>
      <c r="Z27" s="29">
        <f>+IF(X27&lt;&gt;0,+(Y27/X27)*100,0)</f>
        <v>-29.483212101617433</v>
      </c>
      <c r="AA27" s="30">
        <f>SUM(AA21:AA26)</f>
        <v>-9613000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-27453772</v>
      </c>
      <c r="D38" s="32">
        <f>+D17+D27+D36</f>
        <v>0</v>
      </c>
      <c r="E38" s="33">
        <f t="shared" si="3"/>
        <v>-6943266</v>
      </c>
      <c r="F38" s="2">
        <f t="shared" si="3"/>
        <v>-6943266</v>
      </c>
      <c r="G38" s="2">
        <f t="shared" si="3"/>
        <v>-5320757</v>
      </c>
      <c r="H38" s="2">
        <f t="shared" si="3"/>
        <v>-992813</v>
      </c>
      <c r="I38" s="2">
        <f t="shared" si="3"/>
        <v>-5875218</v>
      </c>
      <c r="J38" s="2">
        <f t="shared" si="3"/>
        <v>-12188788</v>
      </c>
      <c r="K38" s="2">
        <f t="shared" si="3"/>
        <v>-2823492</v>
      </c>
      <c r="L38" s="2">
        <f t="shared" si="3"/>
        <v>-4578614</v>
      </c>
      <c r="M38" s="2">
        <f t="shared" si="3"/>
        <v>-4921263</v>
      </c>
      <c r="N38" s="2">
        <f t="shared" si="3"/>
        <v>-12323369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-24512157</v>
      </c>
      <c r="X38" s="2">
        <f t="shared" si="3"/>
        <v>-3471636</v>
      </c>
      <c r="Y38" s="2">
        <f t="shared" si="3"/>
        <v>-21040521</v>
      </c>
      <c r="Z38" s="34">
        <f>+IF(X38&lt;&gt;0,+(Y38/X38)*100,0)</f>
        <v>606.06932869690263</v>
      </c>
      <c r="AA38" s="35">
        <f>+AA17+AA27+AA36</f>
        <v>-6943266</v>
      </c>
    </row>
    <row r="39" spans="1:27" x14ac:dyDescent="0.25">
      <c r="A39" s="23" t="s">
        <v>60</v>
      </c>
      <c r="B39" s="17"/>
      <c r="C39" s="32">
        <v>-342520733</v>
      </c>
      <c r="D39" s="32"/>
      <c r="E39" s="33"/>
      <c r="F39" s="2"/>
      <c r="G39" s="2">
        <v>-369191932</v>
      </c>
      <c r="H39" s="2">
        <f>+G40+H60</f>
        <v>-374512689</v>
      </c>
      <c r="I39" s="2">
        <f>+H40+I60</f>
        <v>-375505502</v>
      </c>
      <c r="J39" s="2">
        <f>+G39</f>
        <v>-369191932</v>
      </c>
      <c r="K39" s="2">
        <f>+I40+K60</f>
        <v>-381380720</v>
      </c>
      <c r="L39" s="2">
        <f>+K40+L60</f>
        <v>-384204212</v>
      </c>
      <c r="M39" s="2">
        <f>+L40+M60</f>
        <v>-388782826</v>
      </c>
      <c r="N39" s="2">
        <f>+K39</f>
        <v>-381380720</v>
      </c>
      <c r="O39" s="2">
        <f>+M40+O60</f>
        <v>-393704089</v>
      </c>
      <c r="P39" s="2">
        <f>+O40+P60</f>
        <v>-393704089</v>
      </c>
      <c r="Q39" s="2">
        <f>+P40+Q60</f>
        <v>-393704089</v>
      </c>
      <c r="R39" s="2">
        <f>+O39</f>
        <v>-393704089</v>
      </c>
      <c r="S39" s="2">
        <f>+Q40+S60</f>
        <v>-393704089</v>
      </c>
      <c r="T39" s="2">
        <f>+S40+T60</f>
        <v>-393704089</v>
      </c>
      <c r="U39" s="2">
        <f>+T40+U60</f>
        <v>-393704089</v>
      </c>
      <c r="V39" s="2">
        <f>+S39</f>
        <v>-393704089</v>
      </c>
      <c r="W39" s="2">
        <f>+G39</f>
        <v>-369191932</v>
      </c>
      <c r="X39" s="2"/>
      <c r="Y39" s="2">
        <f>+W39-X39</f>
        <v>-369191932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-369974505</v>
      </c>
      <c r="D40" s="43">
        <f t="shared" ref="D40:AA40" si="4">+D38+D39</f>
        <v>0</v>
      </c>
      <c r="E40" s="44">
        <f t="shared" si="4"/>
        <v>-6943266</v>
      </c>
      <c r="F40" s="45">
        <f t="shared" si="4"/>
        <v>-6943266</v>
      </c>
      <c r="G40" s="45">
        <f t="shared" si="4"/>
        <v>-374512689</v>
      </c>
      <c r="H40" s="45">
        <f t="shared" si="4"/>
        <v>-375505502</v>
      </c>
      <c r="I40" s="45">
        <f t="shared" si="4"/>
        <v>-381380720</v>
      </c>
      <c r="J40" s="45">
        <f>+I40</f>
        <v>-381380720</v>
      </c>
      <c r="K40" s="45">
        <f t="shared" si="4"/>
        <v>-384204212</v>
      </c>
      <c r="L40" s="45">
        <f t="shared" si="4"/>
        <v>-388782826</v>
      </c>
      <c r="M40" s="45">
        <f t="shared" si="4"/>
        <v>-393704089</v>
      </c>
      <c r="N40" s="45">
        <f>+M40</f>
        <v>-393704089</v>
      </c>
      <c r="O40" s="45">
        <f t="shared" si="4"/>
        <v>-393704089</v>
      </c>
      <c r="P40" s="45">
        <f t="shared" si="4"/>
        <v>-393704089</v>
      </c>
      <c r="Q40" s="45">
        <f t="shared" si="4"/>
        <v>-393704089</v>
      </c>
      <c r="R40" s="45">
        <f>+Q40</f>
        <v>-393704089</v>
      </c>
      <c r="S40" s="45">
        <f t="shared" si="4"/>
        <v>-393704089</v>
      </c>
      <c r="T40" s="45">
        <f t="shared" si="4"/>
        <v>-393704089</v>
      </c>
      <c r="U40" s="45">
        <f t="shared" si="4"/>
        <v>-393704089</v>
      </c>
      <c r="V40" s="45">
        <f>+U40</f>
        <v>-393704089</v>
      </c>
      <c r="W40" s="45">
        <f>+V40</f>
        <v>-393704089</v>
      </c>
      <c r="X40" s="45">
        <f t="shared" si="4"/>
        <v>-3471636</v>
      </c>
      <c r="Y40" s="45">
        <f t="shared" si="4"/>
        <v>-390232453</v>
      </c>
      <c r="Z40" s="46">
        <f>+IF(X40&lt;&gt;0,+(Y40/X40)*100,0)</f>
        <v>11240.592418099131</v>
      </c>
      <c r="AA40" s="47">
        <f t="shared" si="4"/>
        <v>-6943266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-369191932</v>
      </c>
      <c r="J60">
        <v>-369191932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-86530198</v>
      </c>
      <c r="D14" s="18"/>
      <c r="E14" s="19">
        <v>-67275360</v>
      </c>
      <c r="F14" s="20">
        <v>-67275360</v>
      </c>
      <c r="G14" s="20">
        <v>-6648853</v>
      </c>
      <c r="H14" s="20">
        <v>-2539264</v>
      </c>
      <c r="I14" s="20">
        <v>-11978510</v>
      </c>
      <c r="J14" s="20">
        <v>-21166627</v>
      </c>
      <c r="K14" s="20">
        <v>-7756653</v>
      </c>
      <c r="L14" s="20">
        <v>-553170</v>
      </c>
      <c r="M14" s="20">
        <v>-10435104</v>
      </c>
      <c r="N14" s="20">
        <v>-18744927</v>
      </c>
      <c r="O14" s="20"/>
      <c r="P14" s="20"/>
      <c r="Q14" s="20"/>
      <c r="R14" s="20"/>
      <c r="S14" s="20"/>
      <c r="T14" s="20"/>
      <c r="U14" s="20"/>
      <c r="V14" s="20"/>
      <c r="W14" s="20">
        <v>-39911554</v>
      </c>
      <c r="X14" s="20">
        <v>-33637680</v>
      </c>
      <c r="Y14" s="20">
        <v>-6273874</v>
      </c>
      <c r="Z14" s="21">
        <v>18.65132791559941</v>
      </c>
      <c r="AA14" s="22">
        <v>-67275360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-86530198</v>
      </c>
      <c r="D17" s="26">
        <f>SUM(D6:D16)</f>
        <v>0</v>
      </c>
      <c r="E17" s="27">
        <f t="shared" si="0"/>
        <v>-67275360</v>
      </c>
      <c r="F17" s="28">
        <f t="shared" si="0"/>
        <v>-67275360</v>
      </c>
      <c r="G17" s="28">
        <f t="shared" si="0"/>
        <v>-6648853</v>
      </c>
      <c r="H17" s="28">
        <f t="shared" si="0"/>
        <v>-2539264</v>
      </c>
      <c r="I17" s="28">
        <f t="shared" si="0"/>
        <v>-11978510</v>
      </c>
      <c r="J17" s="28">
        <f t="shared" si="0"/>
        <v>-21166627</v>
      </c>
      <c r="K17" s="28">
        <f t="shared" si="0"/>
        <v>-7756653</v>
      </c>
      <c r="L17" s="28">
        <f t="shared" si="0"/>
        <v>-553170</v>
      </c>
      <c r="M17" s="28">
        <f t="shared" si="0"/>
        <v>-10435104</v>
      </c>
      <c r="N17" s="28">
        <f t="shared" si="0"/>
        <v>-18744927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-39911554</v>
      </c>
      <c r="X17" s="28">
        <f t="shared" si="0"/>
        <v>-33637680</v>
      </c>
      <c r="Y17" s="28">
        <f t="shared" si="0"/>
        <v>-6273874</v>
      </c>
      <c r="Z17" s="29">
        <f>+IF(X17&lt;&gt;0,+(Y17/X17)*100,0)</f>
        <v>18.65132791559941</v>
      </c>
      <c r="AA17" s="30">
        <f>SUM(AA6:AA16)</f>
        <v>-67275360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-86530198</v>
      </c>
      <c r="D38" s="32">
        <f>+D17+D27+D36</f>
        <v>0</v>
      </c>
      <c r="E38" s="33">
        <f t="shared" si="3"/>
        <v>-67275360</v>
      </c>
      <c r="F38" s="2">
        <f t="shared" si="3"/>
        <v>-67275360</v>
      </c>
      <c r="G38" s="2">
        <f t="shared" si="3"/>
        <v>-6648853</v>
      </c>
      <c r="H38" s="2">
        <f t="shared" si="3"/>
        <v>-2539264</v>
      </c>
      <c r="I38" s="2">
        <f t="shared" si="3"/>
        <v>-11978510</v>
      </c>
      <c r="J38" s="2">
        <f t="shared" si="3"/>
        <v>-21166627</v>
      </c>
      <c r="K38" s="2">
        <f t="shared" si="3"/>
        <v>-7756653</v>
      </c>
      <c r="L38" s="2">
        <f t="shared" si="3"/>
        <v>-553170</v>
      </c>
      <c r="M38" s="2">
        <f t="shared" si="3"/>
        <v>-10435104</v>
      </c>
      <c r="N38" s="2">
        <f t="shared" si="3"/>
        <v>-18744927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-39911554</v>
      </c>
      <c r="X38" s="2">
        <f t="shared" si="3"/>
        <v>-33637680</v>
      </c>
      <c r="Y38" s="2">
        <f t="shared" si="3"/>
        <v>-6273874</v>
      </c>
      <c r="Z38" s="34">
        <f>+IF(X38&lt;&gt;0,+(Y38/X38)*100,0)</f>
        <v>18.65132791559941</v>
      </c>
      <c r="AA38" s="35">
        <f>+AA17+AA27+AA36</f>
        <v>-67275360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-6648853</v>
      </c>
      <c r="I39" s="2">
        <f>+H40+I60</f>
        <v>-9188117</v>
      </c>
      <c r="J39" s="2">
        <f>+G39</f>
        <v>0</v>
      </c>
      <c r="K39" s="2">
        <f>+I40+K60</f>
        <v>-21166627</v>
      </c>
      <c r="L39" s="2">
        <f>+K40+L60</f>
        <v>-28923280</v>
      </c>
      <c r="M39" s="2">
        <f>+L40+M60</f>
        <v>-29476450</v>
      </c>
      <c r="N39" s="2">
        <f>+K39</f>
        <v>-21166627</v>
      </c>
      <c r="O39" s="2">
        <f>+M40+O60</f>
        <v>-39911554</v>
      </c>
      <c r="P39" s="2">
        <f>+O40+P60</f>
        <v>-39911554</v>
      </c>
      <c r="Q39" s="2">
        <f>+P40+Q60</f>
        <v>-39911554</v>
      </c>
      <c r="R39" s="2">
        <f>+O39</f>
        <v>-39911554</v>
      </c>
      <c r="S39" s="2">
        <f>+Q40+S60</f>
        <v>-39911554</v>
      </c>
      <c r="T39" s="2">
        <f>+S40+T60</f>
        <v>-39911554</v>
      </c>
      <c r="U39" s="2">
        <f>+T40+U60</f>
        <v>-39911554</v>
      </c>
      <c r="V39" s="2">
        <f>+S39</f>
        <v>-39911554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-86530198</v>
      </c>
      <c r="D40" s="43">
        <f t="shared" ref="D40:AA40" si="4">+D38+D39</f>
        <v>0</v>
      </c>
      <c r="E40" s="44">
        <f t="shared" si="4"/>
        <v>-67275360</v>
      </c>
      <c r="F40" s="45">
        <f t="shared" si="4"/>
        <v>-67275360</v>
      </c>
      <c r="G40" s="45">
        <f t="shared" si="4"/>
        <v>-6648853</v>
      </c>
      <c r="H40" s="45">
        <f t="shared" si="4"/>
        <v>-9188117</v>
      </c>
      <c r="I40" s="45">
        <f t="shared" si="4"/>
        <v>-21166627</v>
      </c>
      <c r="J40" s="45">
        <f>+I40</f>
        <v>-21166627</v>
      </c>
      <c r="K40" s="45">
        <f t="shared" si="4"/>
        <v>-28923280</v>
      </c>
      <c r="L40" s="45">
        <f t="shared" si="4"/>
        <v>-29476450</v>
      </c>
      <c r="M40" s="45">
        <f t="shared" si="4"/>
        <v>-39911554</v>
      </c>
      <c r="N40" s="45">
        <f>+M40</f>
        <v>-39911554</v>
      </c>
      <c r="O40" s="45">
        <f t="shared" si="4"/>
        <v>-39911554</v>
      </c>
      <c r="P40" s="45">
        <f t="shared" si="4"/>
        <v>-39911554</v>
      </c>
      <c r="Q40" s="45">
        <f t="shared" si="4"/>
        <v>-39911554</v>
      </c>
      <c r="R40" s="45">
        <f>+Q40</f>
        <v>-39911554</v>
      </c>
      <c r="S40" s="45">
        <f t="shared" si="4"/>
        <v>-39911554</v>
      </c>
      <c r="T40" s="45">
        <f t="shared" si="4"/>
        <v>-39911554</v>
      </c>
      <c r="U40" s="45">
        <f t="shared" si="4"/>
        <v>-39911554</v>
      </c>
      <c r="V40" s="45">
        <f>+U40</f>
        <v>-39911554</v>
      </c>
      <c r="W40" s="45">
        <f>+V40</f>
        <v>-39911554</v>
      </c>
      <c r="X40" s="45">
        <f t="shared" si="4"/>
        <v>-33637680</v>
      </c>
      <c r="Y40" s="45">
        <f t="shared" si="4"/>
        <v>-6273874</v>
      </c>
      <c r="Z40" s="46">
        <f>+IF(X40&lt;&gt;0,+(Y40/X40)*100,0)</f>
        <v>18.65132791559941</v>
      </c>
      <c r="AA40" s="47">
        <f t="shared" si="4"/>
        <v>-67275360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-145042935</v>
      </c>
      <c r="F14" s="20">
        <v>-145042935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-72521478</v>
      </c>
      <c r="Y14" s="20">
        <v>72521478</v>
      </c>
      <c r="Z14" s="21">
        <v>-100</v>
      </c>
      <c r="AA14" s="22">
        <v>-145042935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-145042935</v>
      </c>
      <c r="F17" s="28">
        <f t="shared" si="0"/>
        <v>-145042935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-72521478</v>
      </c>
      <c r="Y17" s="28">
        <f t="shared" si="0"/>
        <v>72521478</v>
      </c>
      <c r="Z17" s="29">
        <f>+IF(X17&lt;&gt;0,+(Y17/X17)*100,0)</f>
        <v>-100</v>
      </c>
      <c r="AA17" s="30">
        <f>SUM(AA6:AA16)</f>
        <v>-145042935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-145042935</v>
      </c>
      <c r="F38" s="2">
        <f t="shared" si="3"/>
        <v>-145042935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-72521478</v>
      </c>
      <c r="Y38" s="2">
        <f t="shared" si="3"/>
        <v>72521478</v>
      </c>
      <c r="Z38" s="34">
        <f>+IF(X38&lt;&gt;0,+(Y38/X38)*100,0)</f>
        <v>-100</v>
      </c>
      <c r="AA38" s="35">
        <f>+AA17+AA27+AA36</f>
        <v>-145042935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-145042935</v>
      </c>
      <c r="F40" s="45">
        <f t="shared" si="4"/>
        <v>-145042935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-72521478</v>
      </c>
      <c r="Y40" s="45">
        <f t="shared" si="4"/>
        <v>72521478</v>
      </c>
      <c r="Z40" s="46">
        <f>+IF(X40&lt;&gt;0,+(Y40/X40)*100,0)</f>
        <v>-100</v>
      </c>
      <c r="AA40" s="47">
        <f t="shared" si="4"/>
        <v>-145042935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1756101241</v>
      </c>
      <c r="D7" s="18"/>
      <c r="E7" s="19">
        <v>1959522611</v>
      </c>
      <c r="F7" s="20">
        <v>1959522611</v>
      </c>
      <c r="G7" s="20">
        <v>161170665</v>
      </c>
      <c r="H7" s="20">
        <v>164237694</v>
      </c>
      <c r="I7" s="20">
        <v>167568413</v>
      </c>
      <c r="J7" s="20">
        <v>492976772</v>
      </c>
      <c r="K7" s="20">
        <v>175850071</v>
      </c>
      <c r="L7" s="20">
        <v>145095081</v>
      </c>
      <c r="M7" s="20">
        <v>166995788</v>
      </c>
      <c r="N7" s="20">
        <v>487940940</v>
      </c>
      <c r="O7" s="20"/>
      <c r="P7" s="20"/>
      <c r="Q7" s="20"/>
      <c r="R7" s="20"/>
      <c r="S7" s="20"/>
      <c r="T7" s="20"/>
      <c r="U7" s="20"/>
      <c r="V7" s="20"/>
      <c r="W7" s="20">
        <v>980917712</v>
      </c>
      <c r="X7" s="20">
        <v>979761306</v>
      </c>
      <c r="Y7" s="20">
        <v>1156406</v>
      </c>
      <c r="Z7" s="21">
        <v>0.11802936010212267</v>
      </c>
      <c r="AA7" s="22">
        <v>1959522611</v>
      </c>
    </row>
    <row r="8" spans="1:27" x14ac:dyDescent="0.25">
      <c r="A8" s="23" t="s">
        <v>36</v>
      </c>
      <c r="B8" s="17" t="s">
        <v>32</v>
      </c>
      <c r="C8" s="18">
        <v>3461408</v>
      </c>
      <c r="D8" s="18"/>
      <c r="E8" s="19">
        <v>7841183</v>
      </c>
      <c r="F8" s="20">
        <v>7841183</v>
      </c>
      <c r="G8" s="20">
        <v>123351</v>
      </c>
      <c r="H8" s="20">
        <v>87094</v>
      </c>
      <c r="I8" s="20">
        <v>177076</v>
      </c>
      <c r="J8" s="20">
        <v>387521</v>
      </c>
      <c r="K8" s="20">
        <v>452645</v>
      </c>
      <c r="L8" s="20">
        <v>114358</v>
      </c>
      <c r="M8" s="20">
        <v>501620</v>
      </c>
      <c r="N8" s="20">
        <v>1068623</v>
      </c>
      <c r="O8" s="20"/>
      <c r="P8" s="20"/>
      <c r="Q8" s="20"/>
      <c r="R8" s="20"/>
      <c r="S8" s="20"/>
      <c r="T8" s="20"/>
      <c r="U8" s="20"/>
      <c r="V8" s="20"/>
      <c r="W8" s="20">
        <v>1456144</v>
      </c>
      <c r="X8" s="20">
        <v>3920580</v>
      </c>
      <c r="Y8" s="20">
        <v>-2464436</v>
      </c>
      <c r="Z8" s="21">
        <v>-62.858964745012216</v>
      </c>
      <c r="AA8" s="22">
        <v>7841183</v>
      </c>
    </row>
    <row r="9" spans="1:27" x14ac:dyDescent="0.25">
      <c r="A9" s="23" t="s">
        <v>37</v>
      </c>
      <c r="B9" s="17" t="s">
        <v>6</v>
      </c>
      <c r="C9" s="18">
        <v>12446600</v>
      </c>
      <c r="D9" s="18"/>
      <c r="E9" s="19">
        <v>2863689</v>
      </c>
      <c r="F9" s="20">
        <v>2863689</v>
      </c>
      <c r="G9" s="20">
        <v>1365925</v>
      </c>
      <c r="H9" s="20">
        <v>2369271</v>
      </c>
      <c r="I9" s="20">
        <v>1165592</v>
      </c>
      <c r="J9" s="20">
        <v>4900788</v>
      </c>
      <c r="K9" s="20">
        <v>1230215</v>
      </c>
      <c r="L9" s="20">
        <v>1274482</v>
      </c>
      <c r="M9" s="20">
        <v>2265458</v>
      </c>
      <c r="N9" s="20">
        <v>4770155</v>
      </c>
      <c r="O9" s="20"/>
      <c r="P9" s="20"/>
      <c r="Q9" s="20"/>
      <c r="R9" s="20"/>
      <c r="S9" s="20"/>
      <c r="T9" s="20"/>
      <c r="U9" s="20"/>
      <c r="V9" s="20"/>
      <c r="W9" s="20">
        <v>9670943</v>
      </c>
      <c r="X9" s="20">
        <v>1431846</v>
      </c>
      <c r="Y9" s="20">
        <v>8239097</v>
      </c>
      <c r="Z9" s="21">
        <v>575.41781727923262</v>
      </c>
      <c r="AA9" s="22">
        <v>2863689</v>
      </c>
    </row>
    <row r="10" spans="1:27" x14ac:dyDescent="0.25">
      <c r="A10" s="23" t="s">
        <v>38</v>
      </c>
      <c r="B10" s="17" t="s">
        <v>6</v>
      </c>
      <c r="C10" s="18">
        <v>7544000</v>
      </c>
      <c r="D10" s="18"/>
      <c r="E10" s="19">
        <v>38624351</v>
      </c>
      <c r="F10" s="20">
        <v>38624351</v>
      </c>
      <c r="G10" s="20">
        <v>18733306</v>
      </c>
      <c r="H10" s="20"/>
      <c r="I10" s="20"/>
      <c r="J10" s="20">
        <v>18733306</v>
      </c>
      <c r="K10" s="20"/>
      <c r="L10" s="20">
        <v>404071</v>
      </c>
      <c r="M10" s="20">
        <v>8338800</v>
      </c>
      <c r="N10" s="20">
        <v>8742871</v>
      </c>
      <c r="O10" s="20"/>
      <c r="P10" s="20"/>
      <c r="Q10" s="20"/>
      <c r="R10" s="20"/>
      <c r="S10" s="20"/>
      <c r="T10" s="20"/>
      <c r="U10" s="20"/>
      <c r="V10" s="20"/>
      <c r="W10" s="20">
        <v>27476177</v>
      </c>
      <c r="X10" s="20">
        <v>19312182</v>
      </c>
      <c r="Y10" s="20">
        <v>8163995</v>
      </c>
      <c r="Z10" s="21">
        <v>42.273809349974023</v>
      </c>
      <c r="AA10" s="22">
        <v>38624351</v>
      </c>
    </row>
    <row r="11" spans="1:27" x14ac:dyDescent="0.25">
      <c r="A11" s="23" t="s">
        <v>39</v>
      </c>
      <c r="B11" s="17" t="s">
        <v>32</v>
      </c>
      <c r="C11" s="18">
        <v>2822852</v>
      </c>
      <c r="D11" s="18"/>
      <c r="E11" s="19">
        <v>33793025</v>
      </c>
      <c r="F11" s="20">
        <v>33793025</v>
      </c>
      <c r="G11" s="20">
        <v>417276</v>
      </c>
      <c r="H11" s="20">
        <v>366249</v>
      </c>
      <c r="I11" s="20">
        <v>359031</v>
      </c>
      <c r="J11" s="20">
        <v>1142556</v>
      </c>
      <c r="K11" s="20">
        <v>469795</v>
      </c>
      <c r="L11" s="20">
        <v>358255</v>
      </c>
      <c r="M11" s="20">
        <v>386982</v>
      </c>
      <c r="N11" s="20">
        <v>1215032</v>
      </c>
      <c r="O11" s="20"/>
      <c r="P11" s="20"/>
      <c r="Q11" s="20"/>
      <c r="R11" s="20"/>
      <c r="S11" s="20"/>
      <c r="T11" s="20"/>
      <c r="U11" s="20"/>
      <c r="V11" s="20"/>
      <c r="W11" s="20">
        <v>2357588</v>
      </c>
      <c r="X11" s="20">
        <v>16896510</v>
      </c>
      <c r="Y11" s="20">
        <v>-14538922</v>
      </c>
      <c r="Z11" s="21">
        <v>-86.046893707635491</v>
      </c>
      <c r="AA11" s="22">
        <v>33793025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-1408513891</v>
      </c>
      <c r="D14" s="18"/>
      <c r="E14" s="19">
        <v>-1611434016</v>
      </c>
      <c r="F14" s="20">
        <v>-1611434016</v>
      </c>
      <c r="G14" s="20">
        <v>-153139349</v>
      </c>
      <c r="H14" s="20">
        <v>-169259720</v>
      </c>
      <c r="I14" s="20">
        <v>-166209785</v>
      </c>
      <c r="J14" s="20">
        <v>-488608854</v>
      </c>
      <c r="K14" s="20">
        <v>-140245166</v>
      </c>
      <c r="L14" s="20">
        <v>-123151697</v>
      </c>
      <c r="M14" s="20">
        <v>-125829725</v>
      </c>
      <c r="N14" s="20">
        <v>-389226588</v>
      </c>
      <c r="O14" s="20"/>
      <c r="P14" s="20"/>
      <c r="Q14" s="20"/>
      <c r="R14" s="20"/>
      <c r="S14" s="20"/>
      <c r="T14" s="20"/>
      <c r="U14" s="20"/>
      <c r="V14" s="20"/>
      <c r="W14" s="20">
        <v>-877835442</v>
      </c>
      <c r="X14" s="20">
        <v>-805717008</v>
      </c>
      <c r="Y14" s="20">
        <v>-72118434</v>
      </c>
      <c r="Z14" s="21">
        <v>8.9508392256751268</v>
      </c>
      <c r="AA14" s="22">
        <v>-1611434016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373862210</v>
      </c>
      <c r="D17" s="26">
        <f>SUM(D6:D16)</f>
        <v>0</v>
      </c>
      <c r="E17" s="27">
        <f t="shared" si="0"/>
        <v>431210843</v>
      </c>
      <c r="F17" s="28">
        <f t="shared" si="0"/>
        <v>431210843</v>
      </c>
      <c r="G17" s="28">
        <f t="shared" si="0"/>
        <v>28671174</v>
      </c>
      <c r="H17" s="28">
        <f t="shared" si="0"/>
        <v>-2199412</v>
      </c>
      <c r="I17" s="28">
        <f t="shared" si="0"/>
        <v>3060327</v>
      </c>
      <c r="J17" s="28">
        <f t="shared" si="0"/>
        <v>29532089</v>
      </c>
      <c r="K17" s="28">
        <f t="shared" si="0"/>
        <v>37757560</v>
      </c>
      <c r="L17" s="28">
        <f t="shared" si="0"/>
        <v>24094550</v>
      </c>
      <c r="M17" s="28">
        <f t="shared" si="0"/>
        <v>52658923</v>
      </c>
      <c r="N17" s="28">
        <f t="shared" si="0"/>
        <v>114511033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144043122</v>
      </c>
      <c r="X17" s="28">
        <f t="shared" si="0"/>
        <v>215605416</v>
      </c>
      <c r="Y17" s="28">
        <f t="shared" si="0"/>
        <v>-71562294</v>
      </c>
      <c r="Z17" s="29">
        <f>+IF(X17&lt;&gt;0,+(Y17/X17)*100,0)</f>
        <v>-33.191324841301764</v>
      </c>
      <c r="AA17" s="30">
        <f>SUM(AA6:AA16)</f>
        <v>431210843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-28814328</v>
      </c>
      <c r="D26" s="18"/>
      <c r="E26" s="19">
        <v>-88907072</v>
      </c>
      <c r="F26" s="20">
        <v>-88907072</v>
      </c>
      <c r="G26" s="20">
        <v>-4515062</v>
      </c>
      <c r="H26" s="20"/>
      <c r="I26" s="20">
        <v>-766386</v>
      </c>
      <c r="J26" s="20">
        <v>-5281448</v>
      </c>
      <c r="K26" s="20">
        <v>-8490768</v>
      </c>
      <c r="L26" s="20">
        <v>-3061934</v>
      </c>
      <c r="M26" s="20">
        <v>-6605976</v>
      </c>
      <c r="N26" s="20">
        <v>-18158678</v>
      </c>
      <c r="O26" s="20"/>
      <c r="P26" s="20"/>
      <c r="Q26" s="20"/>
      <c r="R26" s="20"/>
      <c r="S26" s="20"/>
      <c r="T26" s="20"/>
      <c r="U26" s="20"/>
      <c r="V26" s="20"/>
      <c r="W26" s="20">
        <v>-23440126</v>
      </c>
      <c r="X26" s="20">
        <v>-44453526</v>
      </c>
      <c r="Y26" s="20">
        <v>21013400</v>
      </c>
      <c r="Z26" s="21">
        <v>-47.270490984224736</v>
      </c>
      <c r="AA26" s="22">
        <v>-88907072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-28814328</v>
      </c>
      <c r="D27" s="26">
        <f>SUM(D21:D26)</f>
        <v>0</v>
      </c>
      <c r="E27" s="27">
        <f t="shared" si="1"/>
        <v>-88907072</v>
      </c>
      <c r="F27" s="28">
        <f t="shared" si="1"/>
        <v>-88907072</v>
      </c>
      <c r="G27" s="28">
        <f t="shared" si="1"/>
        <v>-4515062</v>
      </c>
      <c r="H27" s="28">
        <f t="shared" si="1"/>
        <v>0</v>
      </c>
      <c r="I27" s="28">
        <f t="shared" si="1"/>
        <v>-766386</v>
      </c>
      <c r="J27" s="28">
        <f t="shared" si="1"/>
        <v>-5281448</v>
      </c>
      <c r="K27" s="28">
        <f t="shared" si="1"/>
        <v>-8490768</v>
      </c>
      <c r="L27" s="28">
        <f t="shared" si="1"/>
        <v>-3061934</v>
      </c>
      <c r="M27" s="28">
        <f t="shared" si="1"/>
        <v>-6605976</v>
      </c>
      <c r="N27" s="28">
        <f t="shared" si="1"/>
        <v>-18158678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-23440126</v>
      </c>
      <c r="X27" s="28">
        <f t="shared" si="1"/>
        <v>-44453526</v>
      </c>
      <c r="Y27" s="28">
        <f t="shared" si="1"/>
        <v>21013400</v>
      </c>
      <c r="Z27" s="29">
        <f>+IF(X27&lt;&gt;0,+(Y27/X27)*100,0)</f>
        <v>-47.270490984224736</v>
      </c>
      <c r="AA27" s="30">
        <f>SUM(AA21:AA26)</f>
        <v>-88907072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345047882</v>
      </c>
      <c r="D38" s="32">
        <f>+D17+D27+D36</f>
        <v>0</v>
      </c>
      <c r="E38" s="33">
        <f t="shared" si="3"/>
        <v>342303771</v>
      </c>
      <c r="F38" s="2">
        <f t="shared" si="3"/>
        <v>342303771</v>
      </c>
      <c r="G38" s="2">
        <f t="shared" si="3"/>
        <v>24156112</v>
      </c>
      <c r="H38" s="2">
        <f t="shared" si="3"/>
        <v>-2199412</v>
      </c>
      <c r="I38" s="2">
        <f t="shared" si="3"/>
        <v>2293941</v>
      </c>
      <c r="J38" s="2">
        <f t="shared" si="3"/>
        <v>24250641</v>
      </c>
      <c r="K38" s="2">
        <f t="shared" si="3"/>
        <v>29266792</v>
      </c>
      <c r="L38" s="2">
        <f t="shared" si="3"/>
        <v>21032616</v>
      </c>
      <c r="M38" s="2">
        <f t="shared" si="3"/>
        <v>46052947</v>
      </c>
      <c r="N38" s="2">
        <f t="shared" si="3"/>
        <v>96352355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120602996</v>
      </c>
      <c r="X38" s="2">
        <f t="shared" si="3"/>
        <v>171151890</v>
      </c>
      <c r="Y38" s="2">
        <f t="shared" si="3"/>
        <v>-50548894</v>
      </c>
      <c r="Z38" s="34">
        <f>+IF(X38&lt;&gt;0,+(Y38/X38)*100,0)</f>
        <v>-29.534522814793341</v>
      </c>
      <c r="AA38" s="35">
        <f>+AA17+AA27+AA36</f>
        <v>342303771</v>
      </c>
    </row>
    <row r="39" spans="1:27" x14ac:dyDescent="0.25">
      <c r="A39" s="23" t="s">
        <v>60</v>
      </c>
      <c r="B39" s="17"/>
      <c r="C39" s="32">
        <v>1178573829</v>
      </c>
      <c r="D39" s="32"/>
      <c r="E39" s="33">
        <v>1226188243</v>
      </c>
      <c r="F39" s="2">
        <v>1226188243</v>
      </c>
      <c r="G39" s="2">
        <v>1513659072</v>
      </c>
      <c r="H39" s="2">
        <f>+G40+H60</f>
        <v>1537815184</v>
      </c>
      <c r="I39" s="2">
        <f>+H40+I60</f>
        <v>1535615772</v>
      </c>
      <c r="J39" s="2">
        <f>+G39</f>
        <v>1513659072</v>
      </c>
      <c r="K39" s="2">
        <f>+I40+K60</f>
        <v>1537909713</v>
      </c>
      <c r="L39" s="2">
        <f>+K40+L60</f>
        <v>1567176505</v>
      </c>
      <c r="M39" s="2">
        <f>+L40+M60</f>
        <v>1588209121</v>
      </c>
      <c r="N39" s="2">
        <f>+K39</f>
        <v>1537909713</v>
      </c>
      <c r="O39" s="2">
        <f>+M40+O60</f>
        <v>1634262068</v>
      </c>
      <c r="P39" s="2">
        <f>+O40+P60</f>
        <v>1634262068</v>
      </c>
      <c r="Q39" s="2">
        <f>+P40+Q60</f>
        <v>1634262068</v>
      </c>
      <c r="R39" s="2">
        <f>+O39</f>
        <v>1634262068</v>
      </c>
      <c r="S39" s="2">
        <f>+Q40+S60</f>
        <v>1634262068</v>
      </c>
      <c r="T39" s="2">
        <f>+S40+T60</f>
        <v>1634262068</v>
      </c>
      <c r="U39" s="2">
        <f>+T40+U60</f>
        <v>1634262068</v>
      </c>
      <c r="V39" s="2">
        <f>+S39</f>
        <v>1634262068</v>
      </c>
      <c r="W39" s="2">
        <f>+G39</f>
        <v>1513659072</v>
      </c>
      <c r="X39" s="2">
        <v>1226188243</v>
      </c>
      <c r="Y39" s="2">
        <f>+W39-X39</f>
        <v>287470829</v>
      </c>
      <c r="Z39" s="34">
        <f>+IF(X39&lt;&gt;0,+(Y39/X39)*100,0)</f>
        <v>23.44426564527091</v>
      </c>
      <c r="AA39" s="35">
        <v>1226188243</v>
      </c>
    </row>
    <row r="40" spans="1:27" x14ac:dyDescent="0.25">
      <c r="A40" s="41" t="s">
        <v>62</v>
      </c>
      <c r="B40" s="42" t="s">
        <v>61</v>
      </c>
      <c r="C40" s="43">
        <f>+C38+C39</f>
        <v>1523621711</v>
      </c>
      <c r="D40" s="43">
        <f t="shared" ref="D40:AA40" si="4">+D38+D39</f>
        <v>0</v>
      </c>
      <c r="E40" s="44">
        <f t="shared" si="4"/>
        <v>1568492014</v>
      </c>
      <c r="F40" s="45">
        <f t="shared" si="4"/>
        <v>1568492014</v>
      </c>
      <c r="G40" s="45">
        <f t="shared" si="4"/>
        <v>1537815184</v>
      </c>
      <c r="H40" s="45">
        <f t="shared" si="4"/>
        <v>1535615772</v>
      </c>
      <c r="I40" s="45">
        <f t="shared" si="4"/>
        <v>1537909713</v>
      </c>
      <c r="J40" s="45">
        <f>+I40</f>
        <v>1537909713</v>
      </c>
      <c r="K40" s="45">
        <f t="shared" si="4"/>
        <v>1567176505</v>
      </c>
      <c r="L40" s="45">
        <f t="shared" si="4"/>
        <v>1588209121</v>
      </c>
      <c r="M40" s="45">
        <f t="shared" si="4"/>
        <v>1634262068</v>
      </c>
      <c r="N40" s="45">
        <f>+M40</f>
        <v>1634262068</v>
      </c>
      <c r="O40" s="45">
        <f t="shared" si="4"/>
        <v>1634262068</v>
      </c>
      <c r="P40" s="45">
        <f t="shared" si="4"/>
        <v>1634262068</v>
      </c>
      <c r="Q40" s="45">
        <f t="shared" si="4"/>
        <v>1634262068</v>
      </c>
      <c r="R40" s="45">
        <f>+Q40</f>
        <v>1634262068</v>
      </c>
      <c r="S40" s="45">
        <f t="shared" si="4"/>
        <v>1634262068</v>
      </c>
      <c r="T40" s="45">
        <f t="shared" si="4"/>
        <v>1634262068</v>
      </c>
      <c r="U40" s="45">
        <f t="shared" si="4"/>
        <v>1634262068</v>
      </c>
      <c r="V40" s="45">
        <f>+U40</f>
        <v>1634262068</v>
      </c>
      <c r="W40" s="45">
        <f>+V40</f>
        <v>1634262068</v>
      </c>
      <c r="X40" s="45">
        <f t="shared" si="4"/>
        <v>1397340133</v>
      </c>
      <c r="Y40" s="45">
        <f t="shared" si="4"/>
        <v>236921935</v>
      </c>
      <c r="Z40" s="46">
        <f>+IF(X40&lt;&gt;0,+(Y40/X40)*100,0)</f>
        <v>16.955208642819393</v>
      </c>
      <c r="AA40" s="47">
        <f t="shared" si="4"/>
        <v>1568492014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1513659072</v>
      </c>
      <c r="J60">
        <v>1513659072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-693000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-693000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-693000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-693000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78689303</v>
      </c>
      <c r="D7" s="18"/>
      <c r="E7" s="19">
        <v>131412960</v>
      </c>
      <c r="F7" s="20">
        <v>131412960</v>
      </c>
      <c r="G7" s="20">
        <v>9475886</v>
      </c>
      <c r="H7" s="20">
        <v>11639652</v>
      </c>
      <c r="I7" s="20">
        <v>10717769</v>
      </c>
      <c r="J7" s="20">
        <v>31833307</v>
      </c>
      <c r="K7" s="20">
        <v>4682507</v>
      </c>
      <c r="L7" s="20">
        <v>10618041</v>
      </c>
      <c r="M7" s="20">
        <v>6528895</v>
      </c>
      <c r="N7" s="20">
        <v>21829443</v>
      </c>
      <c r="O7" s="20"/>
      <c r="P7" s="20"/>
      <c r="Q7" s="20"/>
      <c r="R7" s="20"/>
      <c r="S7" s="20"/>
      <c r="T7" s="20"/>
      <c r="U7" s="20"/>
      <c r="V7" s="20"/>
      <c r="W7" s="20">
        <v>53662750</v>
      </c>
      <c r="X7" s="20">
        <v>65706480</v>
      </c>
      <c r="Y7" s="20">
        <v>-12043730</v>
      </c>
      <c r="Z7" s="21">
        <v>-18.329592454199343</v>
      </c>
      <c r="AA7" s="22">
        <v>131412960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30240</v>
      </c>
      <c r="F8" s="20">
        <v>30240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15120</v>
      </c>
      <c r="Y8" s="20">
        <v>-15120</v>
      </c>
      <c r="Z8" s="21">
        <v>-100</v>
      </c>
      <c r="AA8" s="22">
        <v>30240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20000000</v>
      </c>
      <c r="F10" s="20">
        <v>20000000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10000002</v>
      </c>
      <c r="Y10" s="20">
        <v>-10000002</v>
      </c>
      <c r="Z10" s="21">
        <v>-100</v>
      </c>
      <c r="AA10" s="22">
        <v>20000000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-53257958</v>
      </c>
      <c r="D14" s="18"/>
      <c r="E14" s="19">
        <v>-149682805</v>
      </c>
      <c r="F14" s="20">
        <v>-149682805</v>
      </c>
      <c r="G14" s="20">
        <v>-21877443</v>
      </c>
      <c r="H14" s="20">
        <v>-1832421</v>
      </c>
      <c r="I14" s="20">
        <v>-4078724</v>
      </c>
      <c r="J14" s="20">
        <v>-27788588</v>
      </c>
      <c r="K14" s="20">
        <v>-4618092</v>
      </c>
      <c r="L14" s="20">
        <v>-4713112</v>
      </c>
      <c r="M14" s="20">
        <v>-15422553</v>
      </c>
      <c r="N14" s="20">
        <v>-24753757</v>
      </c>
      <c r="O14" s="20"/>
      <c r="P14" s="20"/>
      <c r="Q14" s="20"/>
      <c r="R14" s="20"/>
      <c r="S14" s="20"/>
      <c r="T14" s="20"/>
      <c r="U14" s="20"/>
      <c r="V14" s="20"/>
      <c r="W14" s="20">
        <v>-52542345</v>
      </c>
      <c r="X14" s="20">
        <v>-74841402</v>
      </c>
      <c r="Y14" s="20">
        <v>22299057</v>
      </c>
      <c r="Z14" s="21">
        <v>-29.795081871929657</v>
      </c>
      <c r="AA14" s="22">
        <v>-149682805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-5904384</v>
      </c>
      <c r="F15" s="20">
        <v>-5904384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-2952192</v>
      </c>
      <c r="Y15" s="20">
        <v>2952192</v>
      </c>
      <c r="Z15" s="21">
        <v>-100</v>
      </c>
      <c r="AA15" s="22">
        <v>-5904384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25431345</v>
      </c>
      <c r="D17" s="26">
        <f>SUM(D6:D16)</f>
        <v>0</v>
      </c>
      <c r="E17" s="27">
        <f t="shared" si="0"/>
        <v>-4143989</v>
      </c>
      <c r="F17" s="28">
        <f t="shared" si="0"/>
        <v>-4143989</v>
      </c>
      <c r="G17" s="28">
        <f t="shared" si="0"/>
        <v>-12401557</v>
      </c>
      <c r="H17" s="28">
        <f t="shared" si="0"/>
        <v>9807231</v>
      </c>
      <c r="I17" s="28">
        <f t="shared" si="0"/>
        <v>6639045</v>
      </c>
      <c r="J17" s="28">
        <f t="shared" si="0"/>
        <v>4044719</v>
      </c>
      <c r="K17" s="28">
        <f t="shared" si="0"/>
        <v>64415</v>
      </c>
      <c r="L17" s="28">
        <f t="shared" si="0"/>
        <v>5904929</v>
      </c>
      <c r="M17" s="28">
        <f t="shared" si="0"/>
        <v>-8893658</v>
      </c>
      <c r="N17" s="28">
        <f t="shared" si="0"/>
        <v>-2924314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1120405</v>
      </c>
      <c r="X17" s="28">
        <f t="shared" si="0"/>
        <v>-2071992</v>
      </c>
      <c r="Y17" s="28">
        <f t="shared" si="0"/>
        <v>3192397</v>
      </c>
      <c r="Z17" s="29">
        <f>+IF(X17&lt;&gt;0,+(Y17/X17)*100,0)</f>
        <v>-154.07380916528635</v>
      </c>
      <c r="AA17" s="30">
        <f>SUM(AA6:AA16)</f>
        <v>-4143989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-18000000</v>
      </c>
      <c r="F26" s="20">
        <v>-18000000</v>
      </c>
      <c r="G26" s="20"/>
      <c r="H26" s="20">
        <v>-6461627</v>
      </c>
      <c r="I26" s="20"/>
      <c r="J26" s="20">
        <v>-6461627</v>
      </c>
      <c r="K26" s="20"/>
      <c r="L26" s="20"/>
      <c r="M26" s="20">
        <v>-6603455</v>
      </c>
      <c r="N26" s="20">
        <v>-6603455</v>
      </c>
      <c r="O26" s="20"/>
      <c r="P26" s="20"/>
      <c r="Q26" s="20"/>
      <c r="R26" s="20"/>
      <c r="S26" s="20"/>
      <c r="T26" s="20"/>
      <c r="U26" s="20"/>
      <c r="V26" s="20"/>
      <c r="W26" s="20">
        <v>-13065082</v>
      </c>
      <c r="X26" s="20">
        <v>-9000000</v>
      </c>
      <c r="Y26" s="20">
        <v>-4065082</v>
      </c>
      <c r="Z26" s="21">
        <v>45.16757777777778</v>
      </c>
      <c r="AA26" s="22">
        <v>-18000000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-18000000</v>
      </c>
      <c r="F27" s="28">
        <f t="shared" si="1"/>
        <v>-18000000</v>
      </c>
      <c r="G27" s="28">
        <f t="shared" si="1"/>
        <v>0</v>
      </c>
      <c r="H27" s="28">
        <f t="shared" si="1"/>
        <v>-6461627</v>
      </c>
      <c r="I27" s="28">
        <f t="shared" si="1"/>
        <v>0</v>
      </c>
      <c r="J27" s="28">
        <f t="shared" si="1"/>
        <v>-6461627</v>
      </c>
      <c r="K27" s="28">
        <f t="shared" si="1"/>
        <v>0</v>
      </c>
      <c r="L27" s="28">
        <f t="shared" si="1"/>
        <v>0</v>
      </c>
      <c r="M27" s="28">
        <f t="shared" si="1"/>
        <v>-6603455</v>
      </c>
      <c r="N27" s="28">
        <f t="shared" si="1"/>
        <v>-6603455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-13065082</v>
      </c>
      <c r="X27" s="28">
        <f t="shared" si="1"/>
        <v>-9000000</v>
      </c>
      <c r="Y27" s="28">
        <f t="shared" si="1"/>
        <v>-4065082</v>
      </c>
      <c r="Z27" s="29">
        <f>+IF(X27&lt;&gt;0,+(Y27/X27)*100,0)</f>
        <v>45.16757777777778</v>
      </c>
      <c r="AA27" s="30">
        <f>SUM(AA21:AA26)</f>
        <v>-18000000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25431345</v>
      </c>
      <c r="D38" s="32">
        <f>+D17+D27+D36</f>
        <v>0</v>
      </c>
      <c r="E38" s="33">
        <f t="shared" si="3"/>
        <v>-22143989</v>
      </c>
      <c r="F38" s="2">
        <f t="shared" si="3"/>
        <v>-22143989</v>
      </c>
      <c r="G38" s="2">
        <f t="shared" si="3"/>
        <v>-12401557</v>
      </c>
      <c r="H38" s="2">
        <f t="shared" si="3"/>
        <v>3345604</v>
      </c>
      <c r="I38" s="2">
        <f t="shared" si="3"/>
        <v>6639045</v>
      </c>
      <c r="J38" s="2">
        <f t="shared" si="3"/>
        <v>-2416908</v>
      </c>
      <c r="K38" s="2">
        <f t="shared" si="3"/>
        <v>64415</v>
      </c>
      <c r="L38" s="2">
        <f t="shared" si="3"/>
        <v>5904929</v>
      </c>
      <c r="M38" s="2">
        <f t="shared" si="3"/>
        <v>-15497113</v>
      </c>
      <c r="N38" s="2">
        <f t="shared" si="3"/>
        <v>-9527769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-11944677</v>
      </c>
      <c r="X38" s="2">
        <f t="shared" si="3"/>
        <v>-11071992</v>
      </c>
      <c r="Y38" s="2">
        <f t="shared" si="3"/>
        <v>-872685</v>
      </c>
      <c r="Z38" s="34">
        <f>+IF(X38&lt;&gt;0,+(Y38/X38)*100,0)</f>
        <v>7.881915015834549</v>
      </c>
      <c r="AA38" s="35">
        <f>+AA17+AA27+AA36</f>
        <v>-22143989</v>
      </c>
    </row>
    <row r="39" spans="1:27" x14ac:dyDescent="0.25">
      <c r="A39" s="23" t="s">
        <v>60</v>
      </c>
      <c r="B39" s="17"/>
      <c r="C39" s="32">
        <v>-62192727</v>
      </c>
      <c r="D39" s="32"/>
      <c r="E39" s="33"/>
      <c r="F39" s="2"/>
      <c r="G39" s="2">
        <v>-28650174</v>
      </c>
      <c r="H39" s="2">
        <f>+G40+H60</f>
        <v>-41051731</v>
      </c>
      <c r="I39" s="2">
        <f>+H40+I60</f>
        <v>-37706127</v>
      </c>
      <c r="J39" s="2">
        <f>+G39</f>
        <v>-28650174</v>
      </c>
      <c r="K39" s="2">
        <f>+I40+K60</f>
        <v>-31067082</v>
      </c>
      <c r="L39" s="2">
        <f>+K40+L60</f>
        <v>-31002667</v>
      </c>
      <c r="M39" s="2">
        <f>+L40+M60</f>
        <v>-25097738</v>
      </c>
      <c r="N39" s="2">
        <f>+K39</f>
        <v>-31067082</v>
      </c>
      <c r="O39" s="2">
        <f>+M40+O60</f>
        <v>-40594851</v>
      </c>
      <c r="P39" s="2">
        <f>+O40+P60</f>
        <v>-40594851</v>
      </c>
      <c r="Q39" s="2">
        <f>+P40+Q60</f>
        <v>-40594851</v>
      </c>
      <c r="R39" s="2">
        <f>+O39</f>
        <v>-40594851</v>
      </c>
      <c r="S39" s="2">
        <f>+Q40+S60</f>
        <v>-40594851</v>
      </c>
      <c r="T39" s="2">
        <f>+S40+T60</f>
        <v>-40594851</v>
      </c>
      <c r="U39" s="2">
        <f>+T40+U60</f>
        <v>-40594851</v>
      </c>
      <c r="V39" s="2">
        <f>+S39</f>
        <v>-40594851</v>
      </c>
      <c r="W39" s="2">
        <f>+G39</f>
        <v>-28650174</v>
      </c>
      <c r="X39" s="2"/>
      <c r="Y39" s="2">
        <f>+W39-X39</f>
        <v>-28650174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-36761382</v>
      </c>
      <c r="D40" s="43">
        <f t="shared" ref="D40:AA40" si="4">+D38+D39</f>
        <v>0</v>
      </c>
      <c r="E40" s="44">
        <f t="shared" si="4"/>
        <v>-22143989</v>
      </c>
      <c r="F40" s="45">
        <f t="shared" si="4"/>
        <v>-22143989</v>
      </c>
      <c r="G40" s="45">
        <f t="shared" si="4"/>
        <v>-41051731</v>
      </c>
      <c r="H40" s="45">
        <f t="shared" si="4"/>
        <v>-37706127</v>
      </c>
      <c r="I40" s="45">
        <f t="shared" si="4"/>
        <v>-31067082</v>
      </c>
      <c r="J40" s="45">
        <f>+I40</f>
        <v>-31067082</v>
      </c>
      <c r="K40" s="45">
        <f t="shared" si="4"/>
        <v>-31002667</v>
      </c>
      <c r="L40" s="45">
        <f t="shared" si="4"/>
        <v>-25097738</v>
      </c>
      <c r="M40" s="45">
        <f t="shared" si="4"/>
        <v>-40594851</v>
      </c>
      <c r="N40" s="45">
        <f>+M40</f>
        <v>-40594851</v>
      </c>
      <c r="O40" s="45">
        <f t="shared" si="4"/>
        <v>-40594851</v>
      </c>
      <c r="P40" s="45">
        <f t="shared" si="4"/>
        <v>-40594851</v>
      </c>
      <c r="Q40" s="45">
        <f t="shared" si="4"/>
        <v>-40594851</v>
      </c>
      <c r="R40" s="45">
        <f>+Q40</f>
        <v>-40594851</v>
      </c>
      <c r="S40" s="45">
        <f t="shared" si="4"/>
        <v>-40594851</v>
      </c>
      <c r="T40" s="45">
        <f t="shared" si="4"/>
        <v>-40594851</v>
      </c>
      <c r="U40" s="45">
        <f t="shared" si="4"/>
        <v>-40594851</v>
      </c>
      <c r="V40" s="45">
        <f>+U40</f>
        <v>-40594851</v>
      </c>
      <c r="W40" s="45">
        <f>+V40</f>
        <v>-40594851</v>
      </c>
      <c r="X40" s="45">
        <f t="shared" si="4"/>
        <v>-11071992</v>
      </c>
      <c r="Y40" s="45">
        <f t="shared" si="4"/>
        <v>-29522859</v>
      </c>
      <c r="Z40" s="46">
        <f>+IF(X40&lt;&gt;0,+(Y40/X40)*100,0)</f>
        <v>266.64451166510958</v>
      </c>
      <c r="AA40" s="47">
        <f t="shared" si="4"/>
        <v>-22143989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-28650174</v>
      </c>
      <c r="J60">
        <v>-28650174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135308100</v>
      </c>
      <c r="D7" s="18"/>
      <c r="E7" s="19">
        <v>286200591</v>
      </c>
      <c r="F7" s="20">
        <v>286200591</v>
      </c>
      <c r="G7" s="20">
        <v>8602876</v>
      </c>
      <c r="H7" s="20">
        <v>11243457</v>
      </c>
      <c r="I7" s="20">
        <v>10224670</v>
      </c>
      <c r="J7" s="20">
        <v>30071003</v>
      </c>
      <c r="K7" s="20">
        <v>12066946</v>
      </c>
      <c r="L7" s="20">
        <v>10402175</v>
      </c>
      <c r="M7" s="20"/>
      <c r="N7" s="20">
        <v>22469121</v>
      </c>
      <c r="O7" s="20"/>
      <c r="P7" s="20"/>
      <c r="Q7" s="20"/>
      <c r="R7" s="20"/>
      <c r="S7" s="20"/>
      <c r="T7" s="20"/>
      <c r="U7" s="20"/>
      <c r="V7" s="20"/>
      <c r="W7" s="20">
        <v>52540124</v>
      </c>
      <c r="X7" s="20">
        <v>143100294</v>
      </c>
      <c r="Y7" s="20">
        <v>-90560170</v>
      </c>
      <c r="Z7" s="21">
        <v>-63.284405271732005</v>
      </c>
      <c r="AA7" s="22">
        <v>286200591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</v>
      </c>
      <c r="F8" s="20">
        <v>1</v>
      </c>
      <c r="G8" s="20"/>
      <c r="H8" s="20"/>
      <c r="I8" s="20"/>
      <c r="J8" s="20"/>
      <c r="K8" s="20">
        <v>651</v>
      </c>
      <c r="L8" s="20"/>
      <c r="M8" s="20"/>
      <c r="N8" s="20">
        <v>651</v>
      </c>
      <c r="O8" s="20"/>
      <c r="P8" s="20"/>
      <c r="Q8" s="20"/>
      <c r="R8" s="20"/>
      <c r="S8" s="20"/>
      <c r="T8" s="20"/>
      <c r="U8" s="20"/>
      <c r="V8" s="20"/>
      <c r="W8" s="20">
        <v>651</v>
      </c>
      <c r="X8" s="20"/>
      <c r="Y8" s="20">
        <v>651</v>
      </c>
      <c r="Z8" s="21"/>
      <c r="AA8" s="22">
        <v>1</v>
      </c>
    </row>
    <row r="9" spans="1:27" x14ac:dyDescent="0.25">
      <c r="A9" s="23" t="s">
        <v>37</v>
      </c>
      <c r="B9" s="17" t="s">
        <v>6</v>
      </c>
      <c r="C9" s="18">
        <v>44997000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>
        <v>1800000</v>
      </c>
      <c r="I10" s="20"/>
      <c r="J10" s="20">
        <v>1800000</v>
      </c>
      <c r="K10" s="20"/>
      <c r="L10" s="20">
        <v>800000</v>
      </c>
      <c r="M10" s="20"/>
      <c r="N10" s="20">
        <v>800000</v>
      </c>
      <c r="O10" s="20"/>
      <c r="P10" s="20"/>
      <c r="Q10" s="20"/>
      <c r="R10" s="20"/>
      <c r="S10" s="20"/>
      <c r="T10" s="20"/>
      <c r="U10" s="20"/>
      <c r="V10" s="20"/>
      <c r="W10" s="20">
        <v>2600000</v>
      </c>
      <c r="X10" s="20"/>
      <c r="Y10" s="20">
        <v>2600000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-241015473</v>
      </c>
      <c r="D14" s="18"/>
      <c r="E14" s="19">
        <v>-266606393</v>
      </c>
      <c r="F14" s="20">
        <v>-266606393</v>
      </c>
      <c r="G14" s="20">
        <v>-165589</v>
      </c>
      <c r="H14" s="20">
        <v>-998154</v>
      </c>
      <c r="I14" s="20">
        <v>-25456116</v>
      </c>
      <c r="J14" s="20">
        <v>-26619859</v>
      </c>
      <c r="K14" s="20">
        <v>-25995878</v>
      </c>
      <c r="L14" s="20">
        <v>-28098395</v>
      </c>
      <c r="M14" s="20">
        <v>-6767762</v>
      </c>
      <c r="N14" s="20">
        <v>-60862035</v>
      </c>
      <c r="O14" s="20"/>
      <c r="P14" s="20"/>
      <c r="Q14" s="20"/>
      <c r="R14" s="20"/>
      <c r="S14" s="20"/>
      <c r="T14" s="20"/>
      <c r="U14" s="20"/>
      <c r="V14" s="20"/>
      <c r="W14" s="20">
        <v>-87481894</v>
      </c>
      <c r="X14" s="20">
        <v>-133303188</v>
      </c>
      <c r="Y14" s="20">
        <v>45821294</v>
      </c>
      <c r="Z14" s="21">
        <v>-34.373742059342199</v>
      </c>
      <c r="AA14" s="22">
        <v>-266606393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-60710373</v>
      </c>
      <c r="D17" s="26">
        <f>SUM(D6:D16)</f>
        <v>0</v>
      </c>
      <c r="E17" s="27">
        <f t="shared" si="0"/>
        <v>19594199</v>
      </c>
      <c r="F17" s="28">
        <f t="shared" si="0"/>
        <v>19594199</v>
      </c>
      <c r="G17" s="28">
        <f t="shared" si="0"/>
        <v>8437287</v>
      </c>
      <c r="H17" s="28">
        <f t="shared" si="0"/>
        <v>12045303</v>
      </c>
      <c r="I17" s="28">
        <f t="shared" si="0"/>
        <v>-15231446</v>
      </c>
      <c r="J17" s="28">
        <f t="shared" si="0"/>
        <v>5251144</v>
      </c>
      <c r="K17" s="28">
        <f t="shared" si="0"/>
        <v>-13928281</v>
      </c>
      <c r="L17" s="28">
        <f t="shared" si="0"/>
        <v>-16896220</v>
      </c>
      <c r="M17" s="28">
        <f t="shared" si="0"/>
        <v>-6767762</v>
      </c>
      <c r="N17" s="28">
        <f t="shared" si="0"/>
        <v>-37592263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-32341119</v>
      </c>
      <c r="X17" s="28">
        <f t="shared" si="0"/>
        <v>9797106</v>
      </c>
      <c r="Y17" s="28">
        <f t="shared" si="0"/>
        <v>-42138225</v>
      </c>
      <c r="Z17" s="29">
        <f>+IF(X17&lt;&gt;0,+(Y17/X17)*100,0)</f>
        <v>-430.10890154704873</v>
      </c>
      <c r="AA17" s="30">
        <f>SUM(AA6:AA16)</f>
        <v>19594199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-10928470</v>
      </c>
      <c r="F26" s="20">
        <v>-10928470</v>
      </c>
      <c r="G26" s="20"/>
      <c r="H26" s="20"/>
      <c r="I26" s="20">
        <v>-597731</v>
      </c>
      <c r="J26" s="20">
        <v>-597731</v>
      </c>
      <c r="K26" s="20">
        <v>-724932</v>
      </c>
      <c r="L26" s="20">
        <v>-1420704</v>
      </c>
      <c r="M26" s="20"/>
      <c r="N26" s="20">
        <v>-2145636</v>
      </c>
      <c r="O26" s="20"/>
      <c r="P26" s="20"/>
      <c r="Q26" s="20"/>
      <c r="R26" s="20"/>
      <c r="S26" s="20"/>
      <c r="T26" s="20"/>
      <c r="U26" s="20"/>
      <c r="V26" s="20"/>
      <c r="W26" s="20">
        <v>-2743367</v>
      </c>
      <c r="X26" s="20">
        <v>-5464236</v>
      </c>
      <c r="Y26" s="20">
        <v>2720869</v>
      </c>
      <c r="Z26" s="21">
        <v>-49.794134074736156</v>
      </c>
      <c r="AA26" s="22">
        <v>-10928470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-10928470</v>
      </c>
      <c r="F27" s="28">
        <f t="shared" si="1"/>
        <v>-10928470</v>
      </c>
      <c r="G27" s="28">
        <f t="shared" si="1"/>
        <v>0</v>
      </c>
      <c r="H27" s="28">
        <f t="shared" si="1"/>
        <v>0</v>
      </c>
      <c r="I27" s="28">
        <f t="shared" si="1"/>
        <v>-597731</v>
      </c>
      <c r="J27" s="28">
        <f t="shared" si="1"/>
        <v>-597731</v>
      </c>
      <c r="K27" s="28">
        <f t="shared" si="1"/>
        <v>-724932</v>
      </c>
      <c r="L27" s="28">
        <f t="shared" si="1"/>
        <v>-1420704</v>
      </c>
      <c r="M27" s="28">
        <f t="shared" si="1"/>
        <v>0</v>
      </c>
      <c r="N27" s="28">
        <f t="shared" si="1"/>
        <v>-2145636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-2743367</v>
      </c>
      <c r="X27" s="28">
        <f t="shared" si="1"/>
        <v>-5464236</v>
      </c>
      <c r="Y27" s="28">
        <f t="shared" si="1"/>
        <v>2720869</v>
      </c>
      <c r="Z27" s="29">
        <f>+IF(X27&lt;&gt;0,+(Y27/X27)*100,0)</f>
        <v>-49.794134074736156</v>
      </c>
      <c r="AA27" s="30">
        <f>SUM(AA21:AA26)</f>
        <v>-10928470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-60710373</v>
      </c>
      <c r="D38" s="32">
        <f>+D17+D27+D36</f>
        <v>0</v>
      </c>
      <c r="E38" s="33">
        <f t="shared" si="3"/>
        <v>8665729</v>
      </c>
      <c r="F38" s="2">
        <f t="shared" si="3"/>
        <v>8665729</v>
      </c>
      <c r="G38" s="2">
        <f t="shared" si="3"/>
        <v>8437287</v>
      </c>
      <c r="H38" s="2">
        <f t="shared" si="3"/>
        <v>12045303</v>
      </c>
      <c r="I38" s="2">
        <f t="shared" si="3"/>
        <v>-15829177</v>
      </c>
      <c r="J38" s="2">
        <f t="shared" si="3"/>
        <v>4653413</v>
      </c>
      <c r="K38" s="2">
        <f t="shared" si="3"/>
        <v>-14653213</v>
      </c>
      <c r="L38" s="2">
        <f t="shared" si="3"/>
        <v>-18316924</v>
      </c>
      <c r="M38" s="2">
        <f t="shared" si="3"/>
        <v>-6767762</v>
      </c>
      <c r="N38" s="2">
        <f t="shared" si="3"/>
        <v>-39737899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-35084486</v>
      </c>
      <c r="X38" s="2">
        <f t="shared" si="3"/>
        <v>4332870</v>
      </c>
      <c r="Y38" s="2">
        <f t="shared" si="3"/>
        <v>-39417356</v>
      </c>
      <c r="Z38" s="34">
        <f>+IF(X38&lt;&gt;0,+(Y38/X38)*100,0)</f>
        <v>-909.72856328484363</v>
      </c>
      <c r="AA38" s="35">
        <f>+AA17+AA27+AA36</f>
        <v>8665729</v>
      </c>
    </row>
    <row r="39" spans="1:27" x14ac:dyDescent="0.25">
      <c r="A39" s="23" t="s">
        <v>60</v>
      </c>
      <c r="B39" s="17"/>
      <c r="C39" s="32"/>
      <c r="D39" s="32"/>
      <c r="E39" s="33">
        <v>18425758</v>
      </c>
      <c r="F39" s="2">
        <v>18425758</v>
      </c>
      <c r="G39" s="2"/>
      <c r="H39" s="2">
        <f>+G40+H60</f>
        <v>8437287</v>
      </c>
      <c r="I39" s="2">
        <f>+H40+I60</f>
        <v>20482590</v>
      </c>
      <c r="J39" s="2">
        <f>+G39</f>
        <v>0</v>
      </c>
      <c r="K39" s="2">
        <f>+I40+K60</f>
        <v>4653413</v>
      </c>
      <c r="L39" s="2">
        <f>+K40+L60</f>
        <v>-9999800</v>
      </c>
      <c r="M39" s="2">
        <f>+L40+M60</f>
        <v>-28316724</v>
      </c>
      <c r="N39" s="2">
        <f>+K39</f>
        <v>4653413</v>
      </c>
      <c r="O39" s="2">
        <f>+M40+O60</f>
        <v>-35084486</v>
      </c>
      <c r="P39" s="2">
        <f>+O40+P60</f>
        <v>-35084486</v>
      </c>
      <c r="Q39" s="2">
        <f>+P40+Q60</f>
        <v>-35084486</v>
      </c>
      <c r="R39" s="2">
        <f>+O39</f>
        <v>-35084486</v>
      </c>
      <c r="S39" s="2">
        <f>+Q40+S60</f>
        <v>-35084486</v>
      </c>
      <c r="T39" s="2">
        <f>+S40+T60</f>
        <v>-35084486</v>
      </c>
      <c r="U39" s="2">
        <f>+T40+U60</f>
        <v>-35084486</v>
      </c>
      <c r="V39" s="2">
        <f>+S39</f>
        <v>-35084486</v>
      </c>
      <c r="W39" s="2">
        <f>+G39</f>
        <v>0</v>
      </c>
      <c r="X39" s="2">
        <v>1535480</v>
      </c>
      <c r="Y39" s="2">
        <f>+W39-X39</f>
        <v>-1535480</v>
      </c>
      <c r="Z39" s="34">
        <f>+IF(X39&lt;&gt;0,+(Y39/X39)*100,0)</f>
        <v>-100</v>
      </c>
      <c r="AA39" s="35">
        <v>18425758</v>
      </c>
    </row>
    <row r="40" spans="1:27" x14ac:dyDescent="0.25">
      <c r="A40" s="41" t="s">
        <v>62</v>
      </c>
      <c r="B40" s="42" t="s">
        <v>61</v>
      </c>
      <c r="C40" s="43">
        <f>+C38+C39</f>
        <v>-60710373</v>
      </c>
      <c r="D40" s="43">
        <f t="shared" ref="D40:AA40" si="4">+D38+D39</f>
        <v>0</v>
      </c>
      <c r="E40" s="44">
        <f t="shared" si="4"/>
        <v>27091487</v>
      </c>
      <c r="F40" s="45">
        <f t="shared" si="4"/>
        <v>27091487</v>
      </c>
      <c r="G40" s="45">
        <f t="shared" si="4"/>
        <v>8437287</v>
      </c>
      <c r="H40" s="45">
        <f t="shared" si="4"/>
        <v>20482590</v>
      </c>
      <c r="I40" s="45">
        <f t="shared" si="4"/>
        <v>4653413</v>
      </c>
      <c r="J40" s="45">
        <f>+I40</f>
        <v>4653413</v>
      </c>
      <c r="K40" s="45">
        <f t="shared" si="4"/>
        <v>-9999800</v>
      </c>
      <c r="L40" s="45">
        <f t="shared" si="4"/>
        <v>-28316724</v>
      </c>
      <c r="M40" s="45">
        <f t="shared" si="4"/>
        <v>-35084486</v>
      </c>
      <c r="N40" s="45">
        <f>+M40</f>
        <v>-35084486</v>
      </c>
      <c r="O40" s="45">
        <f t="shared" si="4"/>
        <v>-35084486</v>
      </c>
      <c r="P40" s="45">
        <f t="shared" si="4"/>
        <v>-35084486</v>
      </c>
      <c r="Q40" s="45">
        <f t="shared" si="4"/>
        <v>-35084486</v>
      </c>
      <c r="R40" s="45">
        <f>+Q40</f>
        <v>-35084486</v>
      </c>
      <c r="S40" s="45">
        <f t="shared" si="4"/>
        <v>-35084486</v>
      </c>
      <c r="T40" s="45">
        <f t="shared" si="4"/>
        <v>-35084486</v>
      </c>
      <c r="U40" s="45">
        <f t="shared" si="4"/>
        <v>-35084486</v>
      </c>
      <c r="V40" s="45">
        <f>+U40</f>
        <v>-35084486</v>
      </c>
      <c r="W40" s="45">
        <f>+V40</f>
        <v>-35084486</v>
      </c>
      <c r="X40" s="45">
        <f t="shared" si="4"/>
        <v>5868350</v>
      </c>
      <c r="Y40" s="45">
        <f t="shared" si="4"/>
        <v>-40952836</v>
      </c>
      <c r="Z40" s="46">
        <f>+IF(X40&lt;&gt;0,+(Y40/X40)*100,0)</f>
        <v>-697.85946645990782</v>
      </c>
      <c r="AA40" s="47">
        <f t="shared" si="4"/>
        <v>27091487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183885385</v>
      </c>
      <c r="D7" s="18"/>
      <c r="E7" s="19">
        <v>170535783</v>
      </c>
      <c r="F7" s="20">
        <v>170535783</v>
      </c>
      <c r="G7" s="20">
        <v>18676183</v>
      </c>
      <c r="H7" s="20">
        <v>16459980</v>
      </c>
      <c r="I7" s="20">
        <v>15427618</v>
      </c>
      <c r="J7" s="20">
        <v>50563781</v>
      </c>
      <c r="K7" s="20">
        <v>14642006</v>
      </c>
      <c r="L7" s="20">
        <v>13897226</v>
      </c>
      <c r="M7" s="20">
        <v>26741162</v>
      </c>
      <c r="N7" s="20">
        <v>55280394</v>
      </c>
      <c r="O7" s="20"/>
      <c r="P7" s="20"/>
      <c r="Q7" s="20"/>
      <c r="R7" s="20"/>
      <c r="S7" s="20"/>
      <c r="T7" s="20"/>
      <c r="U7" s="20"/>
      <c r="V7" s="20"/>
      <c r="W7" s="20">
        <v>105844175</v>
      </c>
      <c r="X7" s="20">
        <v>85267884</v>
      </c>
      <c r="Y7" s="20">
        <v>20576291</v>
      </c>
      <c r="Z7" s="21">
        <v>24.13134938354985</v>
      </c>
      <c r="AA7" s="22">
        <v>170535783</v>
      </c>
    </row>
    <row r="8" spans="1:27" x14ac:dyDescent="0.25">
      <c r="A8" s="23" t="s">
        <v>36</v>
      </c>
      <c r="B8" s="17" t="s">
        <v>32</v>
      </c>
      <c r="C8" s="18">
        <v>62904</v>
      </c>
      <c r="D8" s="18"/>
      <c r="E8" s="19">
        <v>70373</v>
      </c>
      <c r="F8" s="20">
        <v>70373</v>
      </c>
      <c r="G8" s="20">
        <v>3849</v>
      </c>
      <c r="H8" s="20">
        <v>877</v>
      </c>
      <c r="I8" s="20">
        <v>15801</v>
      </c>
      <c r="J8" s="20">
        <v>20527</v>
      </c>
      <c r="K8" s="20">
        <v>12905</v>
      </c>
      <c r="L8" s="20">
        <v>32926</v>
      </c>
      <c r="M8" s="20">
        <v>23733</v>
      </c>
      <c r="N8" s="20">
        <v>69564</v>
      </c>
      <c r="O8" s="20"/>
      <c r="P8" s="20"/>
      <c r="Q8" s="20"/>
      <c r="R8" s="20"/>
      <c r="S8" s="20"/>
      <c r="T8" s="20"/>
      <c r="U8" s="20"/>
      <c r="V8" s="20"/>
      <c r="W8" s="20">
        <v>90091</v>
      </c>
      <c r="X8" s="20">
        <v>35190</v>
      </c>
      <c r="Y8" s="20">
        <v>54901</v>
      </c>
      <c r="Z8" s="21">
        <v>156.01307189542484</v>
      </c>
      <c r="AA8" s="22">
        <v>70373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20315000</v>
      </c>
      <c r="D10" s="18"/>
      <c r="E10" s="19">
        <v>18000000</v>
      </c>
      <c r="F10" s="20">
        <v>18000000</v>
      </c>
      <c r="G10" s="20"/>
      <c r="H10" s="20">
        <v>7950000</v>
      </c>
      <c r="I10" s="20"/>
      <c r="J10" s="20">
        <v>7950000</v>
      </c>
      <c r="K10" s="20"/>
      <c r="L10" s="20">
        <v>3000000</v>
      </c>
      <c r="M10" s="20">
        <v>800000</v>
      </c>
      <c r="N10" s="20">
        <v>3800000</v>
      </c>
      <c r="O10" s="20"/>
      <c r="P10" s="20"/>
      <c r="Q10" s="20"/>
      <c r="R10" s="20"/>
      <c r="S10" s="20"/>
      <c r="T10" s="20"/>
      <c r="U10" s="20"/>
      <c r="V10" s="20"/>
      <c r="W10" s="20">
        <v>11750000</v>
      </c>
      <c r="X10" s="20">
        <v>12822773</v>
      </c>
      <c r="Y10" s="20">
        <v>-1072773</v>
      </c>
      <c r="Z10" s="21">
        <v>-8.3661544971590782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>
        <v>160537</v>
      </c>
      <c r="D11" s="18"/>
      <c r="E11" s="19"/>
      <c r="F11" s="20"/>
      <c r="G11" s="20">
        <v>3643</v>
      </c>
      <c r="H11" s="20">
        <v>2556</v>
      </c>
      <c r="I11" s="20">
        <v>14072</v>
      </c>
      <c r="J11" s="20">
        <v>20271</v>
      </c>
      <c r="K11" s="20">
        <v>20200</v>
      </c>
      <c r="L11" s="20">
        <v>2198</v>
      </c>
      <c r="M11" s="20">
        <v>22119</v>
      </c>
      <c r="N11" s="20">
        <v>44517</v>
      </c>
      <c r="O11" s="20"/>
      <c r="P11" s="20"/>
      <c r="Q11" s="20"/>
      <c r="R11" s="20"/>
      <c r="S11" s="20"/>
      <c r="T11" s="20"/>
      <c r="U11" s="20"/>
      <c r="V11" s="20"/>
      <c r="W11" s="20">
        <v>64788</v>
      </c>
      <c r="X11" s="20"/>
      <c r="Y11" s="20">
        <v>64788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-209189893</v>
      </c>
      <c r="D14" s="18"/>
      <c r="E14" s="19">
        <v>-211739413</v>
      </c>
      <c r="F14" s="20">
        <v>-211739413</v>
      </c>
      <c r="G14" s="20">
        <v>-20911622</v>
      </c>
      <c r="H14" s="20">
        <v>-23549952</v>
      </c>
      <c r="I14" s="20">
        <v>-23007149</v>
      </c>
      <c r="J14" s="20">
        <v>-67468723</v>
      </c>
      <c r="K14" s="20">
        <v>-16758958</v>
      </c>
      <c r="L14" s="20">
        <v>-16637969</v>
      </c>
      <c r="M14" s="20">
        <v>-16379610</v>
      </c>
      <c r="N14" s="20">
        <v>-49776537</v>
      </c>
      <c r="O14" s="20"/>
      <c r="P14" s="20"/>
      <c r="Q14" s="20"/>
      <c r="R14" s="20"/>
      <c r="S14" s="20"/>
      <c r="T14" s="20"/>
      <c r="U14" s="20"/>
      <c r="V14" s="20"/>
      <c r="W14" s="20">
        <v>-117245260</v>
      </c>
      <c r="X14" s="20">
        <v>-105869712</v>
      </c>
      <c r="Y14" s="20">
        <v>-11375548</v>
      </c>
      <c r="Z14" s="21">
        <v>10.744855903641261</v>
      </c>
      <c r="AA14" s="22">
        <v>-211739413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-4766067</v>
      </c>
      <c r="D17" s="26">
        <f>SUM(D6:D16)</f>
        <v>0</v>
      </c>
      <c r="E17" s="27">
        <f t="shared" si="0"/>
        <v>-23133257</v>
      </c>
      <c r="F17" s="28">
        <f t="shared" si="0"/>
        <v>-23133257</v>
      </c>
      <c r="G17" s="28">
        <f t="shared" si="0"/>
        <v>-2227947</v>
      </c>
      <c r="H17" s="28">
        <f t="shared" si="0"/>
        <v>863461</v>
      </c>
      <c r="I17" s="28">
        <f t="shared" si="0"/>
        <v>-7549658</v>
      </c>
      <c r="J17" s="28">
        <f t="shared" si="0"/>
        <v>-8914144</v>
      </c>
      <c r="K17" s="28">
        <f t="shared" si="0"/>
        <v>-2083847</v>
      </c>
      <c r="L17" s="28">
        <f t="shared" si="0"/>
        <v>294381</v>
      </c>
      <c r="M17" s="28">
        <f t="shared" si="0"/>
        <v>11207404</v>
      </c>
      <c r="N17" s="28">
        <f t="shared" si="0"/>
        <v>9417938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503794</v>
      </c>
      <c r="X17" s="28">
        <f t="shared" si="0"/>
        <v>-7743865</v>
      </c>
      <c r="Y17" s="28">
        <f t="shared" si="0"/>
        <v>8247659</v>
      </c>
      <c r="Z17" s="29">
        <f>+IF(X17&lt;&gt;0,+(Y17/X17)*100,0)</f>
        <v>-106.50571775205276</v>
      </c>
      <c r="AA17" s="30">
        <f>SUM(AA6:AA16)</f>
        <v>-23133257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-23553450</v>
      </c>
      <c r="D26" s="18"/>
      <c r="E26" s="19">
        <v>-25752174</v>
      </c>
      <c r="F26" s="20">
        <v>-25752174</v>
      </c>
      <c r="G26" s="20">
        <v>-2627300</v>
      </c>
      <c r="H26" s="20">
        <v>-7068119</v>
      </c>
      <c r="I26" s="20">
        <v>-729560</v>
      </c>
      <c r="J26" s="20">
        <v>-10424979</v>
      </c>
      <c r="K26" s="20">
        <v>-1266702</v>
      </c>
      <c r="L26" s="20">
        <v>-2654816</v>
      </c>
      <c r="M26" s="20">
        <v>-1075925</v>
      </c>
      <c r="N26" s="20">
        <v>-4997443</v>
      </c>
      <c r="O26" s="20"/>
      <c r="P26" s="20"/>
      <c r="Q26" s="20"/>
      <c r="R26" s="20"/>
      <c r="S26" s="20"/>
      <c r="T26" s="20"/>
      <c r="U26" s="20"/>
      <c r="V26" s="20"/>
      <c r="W26" s="20">
        <v>-15422422</v>
      </c>
      <c r="X26" s="20">
        <v>-12876090</v>
      </c>
      <c r="Y26" s="20">
        <v>-2546332</v>
      </c>
      <c r="Z26" s="21">
        <v>19.775661710969711</v>
      </c>
      <c r="AA26" s="22">
        <v>-25752174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-23553450</v>
      </c>
      <c r="D27" s="26">
        <f>SUM(D21:D26)</f>
        <v>0</v>
      </c>
      <c r="E27" s="27">
        <f t="shared" si="1"/>
        <v>-25752174</v>
      </c>
      <c r="F27" s="28">
        <f t="shared" si="1"/>
        <v>-25752174</v>
      </c>
      <c r="G27" s="28">
        <f t="shared" si="1"/>
        <v>-2627300</v>
      </c>
      <c r="H27" s="28">
        <f t="shared" si="1"/>
        <v>-7068119</v>
      </c>
      <c r="I27" s="28">
        <f t="shared" si="1"/>
        <v>-729560</v>
      </c>
      <c r="J27" s="28">
        <f t="shared" si="1"/>
        <v>-10424979</v>
      </c>
      <c r="K27" s="28">
        <f t="shared" si="1"/>
        <v>-1266702</v>
      </c>
      <c r="L27" s="28">
        <f t="shared" si="1"/>
        <v>-2654816</v>
      </c>
      <c r="M27" s="28">
        <f t="shared" si="1"/>
        <v>-1075925</v>
      </c>
      <c r="N27" s="28">
        <f t="shared" si="1"/>
        <v>-4997443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-15422422</v>
      </c>
      <c r="X27" s="28">
        <f t="shared" si="1"/>
        <v>-12876090</v>
      </c>
      <c r="Y27" s="28">
        <f t="shared" si="1"/>
        <v>-2546332</v>
      </c>
      <c r="Z27" s="29">
        <f>+IF(X27&lt;&gt;0,+(Y27/X27)*100,0)</f>
        <v>19.775661710969711</v>
      </c>
      <c r="AA27" s="30">
        <f>SUM(AA21:AA26)</f>
        <v>-25752174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-28319517</v>
      </c>
      <c r="D38" s="32">
        <f>+D17+D27+D36</f>
        <v>0</v>
      </c>
      <c r="E38" s="33">
        <f t="shared" si="3"/>
        <v>-48885431</v>
      </c>
      <c r="F38" s="2">
        <f t="shared" si="3"/>
        <v>-48885431</v>
      </c>
      <c r="G38" s="2">
        <f t="shared" si="3"/>
        <v>-4855247</v>
      </c>
      <c r="H38" s="2">
        <f t="shared" si="3"/>
        <v>-6204658</v>
      </c>
      <c r="I38" s="2">
        <f t="shared" si="3"/>
        <v>-8279218</v>
      </c>
      <c r="J38" s="2">
        <f t="shared" si="3"/>
        <v>-19339123</v>
      </c>
      <c r="K38" s="2">
        <f t="shared" si="3"/>
        <v>-3350549</v>
      </c>
      <c r="L38" s="2">
        <f t="shared" si="3"/>
        <v>-2360435</v>
      </c>
      <c r="M38" s="2">
        <f t="shared" si="3"/>
        <v>10131479</v>
      </c>
      <c r="N38" s="2">
        <f t="shared" si="3"/>
        <v>4420495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-14918628</v>
      </c>
      <c r="X38" s="2">
        <f t="shared" si="3"/>
        <v>-20619955</v>
      </c>
      <c r="Y38" s="2">
        <f t="shared" si="3"/>
        <v>5701327</v>
      </c>
      <c r="Z38" s="34">
        <f>+IF(X38&lt;&gt;0,+(Y38/X38)*100,0)</f>
        <v>-27.649560825908686</v>
      </c>
      <c r="AA38" s="35">
        <f>+AA17+AA27+AA36</f>
        <v>-48885431</v>
      </c>
    </row>
    <row r="39" spans="1:27" x14ac:dyDescent="0.25">
      <c r="A39" s="23" t="s">
        <v>60</v>
      </c>
      <c r="B39" s="17"/>
      <c r="C39" s="32">
        <v>160749025</v>
      </c>
      <c r="D39" s="32"/>
      <c r="E39" s="33">
        <v>160749025</v>
      </c>
      <c r="F39" s="2">
        <v>160749025</v>
      </c>
      <c r="G39" s="2">
        <v>128713190</v>
      </c>
      <c r="H39" s="2">
        <f>+G40+H60</f>
        <v>123857943</v>
      </c>
      <c r="I39" s="2">
        <f>+H40+I60</f>
        <v>117653285</v>
      </c>
      <c r="J39" s="2">
        <f>+G39</f>
        <v>128713190</v>
      </c>
      <c r="K39" s="2">
        <f>+I40+K60</f>
        <v>109374067</v>
      </c>
      <c r="L39" s="2">
        <f>+K40+L60</f>
        <v>106023518</v>
      </c>
      <c r="M39" s="2">
        <f>+L40+M60</f>
        <v>103663083</v>
      </c>
      <c r="N39" s="2">
        <f>+K39</f>
        <v>109374067</v>
      </c>
      <c r="O39" s="2">
        <f>+M40+O60</f>
        <v>113794562</v>
      </c>
      <c r="P39" s="2">
        <f>+O40+P60</f>
        <v>113794562</v>
      </c>
      <c r="Q39" s="2">
        <f>+P40+Q60</f>
        <v>113794562</v>
      </c>
      <c r="R39" s="2">
        <f>+O39</f>
        <v>113794562</v>
      </c>
      <c r="S39" s="2">
        <f>+Q40+S60</f>
        <v>113794562</v>
      </c>
      <c r="T39" s="2">
        <f>+S40+T60</f>
        <v>113794562</v>
      </c>
      <c r="U39" s="2">
        <f>+T40+U60</f>
        <v>113794562</v>
      </c>
      <c r="V39" s="2">
        <f>+S39</f>
        <v>113794562</v>
      </c>
      <c r="W39" s="2">
        <f>+G39</f>
        <v>128713190</v>
      </c>
      <c r="X39" s="2">
        <v>160749025</v>
      </c>
      <c r="Y39" s="2">
        <f>+W39-X39</f>
        <v>-32035835</v>
      </c>
      <c r="Z39" s="34">
        <f>+IF(X39&lt;&gt;0,+(Y39/X39)*100,0)</f>
        <v>-19.929100658619859</v>
      </c>
      <c r="AA39" s="35">
        <v>160749025</v>
      </c>
    </row>
    <row r="40" spans="1:27" x14ac:dyDescent="0.25">
      <c r="A40" s="41" t="s">
        <v>62</v>
      </c>
      <c r="B40" s="42" t="s">
        <v>61</v>
      </c>
      <c r="C40" s="43">
        <f>+C38+C39</f>
        <v>132429508</v>
      </c>
      <c r="D40" s="43">
        <f t="shared" ref="D40:AA40" si="4">+D38+D39</f>
        <v>0</v>
      </c>
      <c r="E40" s="44">
        <f t="shared" si="4"/>
        <v>111863594</v>
      </c>
      <c r="F40" s="45">
        <f t="shared" si="4"/>
        <v>111863594</v>
      </c>
      <c r="G40" s="45">
        <f t="shared" si="4"/>
        <v>123857943</v>
      </c>
      <c r="H40" s="45">
        <f t="shared" si="4"/>
        <v>117653285</v>
      </c>
      <c r="I40" s="45">
        <f t="shared" si="4"/>
        <v>109374067</v>
      </c>
      <c r="J40" s="45">
        <f>+I40</f>
        <v>109374067</v>
      </c>
      <c r="K40" s="45">
        <f t="shared" si="4"/>
        <v>106023518</v>
      </c>
      <c r="L40" s="45">
        <f t="shared" si="4"/>
        <v>103663083</v>
      </c>
      <c r="M40" s="45">
        <f t="shared" si="4"/>
        <v>113794562</v>
      </c>
      <c r="N40" s="45">
        <f>+M40</f>
        <v>113794562</v>
      </c>
      <c r="O40" s="45">
        <f t="shared" si="4"/>
        <v>113794562</v>
      </c>
      <c r="P40" s="45">
        <f t="shared" si="4"/>
        <v>113794562</v>
      </c>
      <c r="Q40" s="45">
        <f t="shared" si="4"/>
        <v>113794562</v>
      </c>
      <c r="R40" s="45">
        <f>+Q40</f>
        <v>113794562</v>
      </c>
      <c r="S40" s="45">
        <f t="shared" si="4"/>
        <v>113794562</v>
      </c>
      <c r="T40" s="45">
        <f t="shared" si="4"/>
        <v>113794562</v>
      </c>
      <c r="U40" s="45">
        <f t="shared" si="4"/>
        <v>113794562</v>
      </c>
      <c r="V40" s="45">
        <f>+U40</f>
        <v>113794562</v>
      </c>
      <c r="W40" s="45">
        <f>+V40</f>
        <v>113794562</v>
      </c>
      <c r="X40" s="45">
        <f t="shared" si="4"/>
        <v>140129070</v>
      </c>
      <c r="Y40" s="45">
        <f t="shared" si="4"/>
        <v>-26334508</v>
      </c>
      <c r="Z40" s="46">
        <f>+IF(X40&lt;&gt;0,+(Y40/X40)*100,0)</f>
        <v>-18.793037019370786</v>
      </c>
      <c r="AA40" s="47">
        <f t="shared" si="4"/>
        <v>111863594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128713190</v>
      </c>
      <c r="J60">
        <v>128713190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340162355</v>
      </c>
      <c r="D7" s="18"/>
      <c r="E7" s="19">
        <v>442632375</v>
      </c>
      <c r="F7" s="20">
        <v>442632375</v>
      </c>
      <c r="G7" s="20">
        <v>27024916</v>
      </c>
      <c r="H7" s="20">
        <v>41007230</v>
      </c>
      <c r="I7" s="20">
        <v>24567433</v>
      </c>
      <c r="J7" s="20">
        <v>92599579</v>
      </c>
      <c r="K7" s="20">
        <v>59345512</v>
      </c>
      <c r="L7" s="20">
        <v>23548065</v>
      </c>
      <c r="M7" s="20">
        <v>27461779</v>
      </c>
      <c r="N7" s="20">
        <v>110355356</v>
      </c>
      <c r="O7" s="20"/>
      <c r="P7" s="20"/>
      <c r="Q7" s="20"/>
      <c r="R7" s="20"/>
      <c r="S7" s="20"/>
      <c r="T7" s="20"/>
      <c r="U7" s="20"/>
      <c r="V7" s="20"/>
      <c r="W7" s="20">
        <v>202954935</v>
      </c>
      <c r="X7" s="20">
        <v>221316186</v>
      </c>
      <c r="Y7" s="20">
        <v>-18361251</v>
      </c>
      <c r="Z7" s="21">
        <v>-8.2963886789554557</v>
      </c>
      <c r="AA7" s="22">
        <v>442632375</v>
      </c>
    </row>
    <row r="8" spans="1:27" x14ac:dyDescent="0.25">
      <c r="A8" s="23" t="s">
        <v>36</v>
      </c>
      <c r="B8" s="17" t="s">
        <v>32</v>
      </c>
      <c r="C8" s="18">
        <v>120</v>
      </c>
      <c r="D8" s="18"/>
      <c r="E8" s="19">
        <v>8112</v>
      </c>
      <c r="F8" s="20">
        <v>8112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4056</v>
      </c>
      <c r="Y8" s="20">
        <v>-4056</v>
      </c>
      <c r="Z8" s="21">
        <v>-100</v>
      </c>
      <c r="AA8" s="22">
        <v>8112</v>
      </c>
    </row>
    <row r="9" spans="1:27" x14ac:dyDescent="0.25">
      <c r="A9" s="23" t="s">
        <v>37</v>
      </c>
      <c r="B9" s="17" t="s">
        <v>6</v>
      </c>
      <c r="C9" s="18">
        <v>10710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17415996</v>
      </c>
      <c r="F10" s="20">
        <v>17415996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8707998</v>
      </c>
      <c r="Y10" s="20">
        <v>-8707998</v>
      </c>
      <c r="Z10" s="21">
        <v>-100</v>
      </c>
      <c r="AA10" s="22">
        <v>17415996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-280546407</v>
      </c>
      <c r="D14" s="18"/>
      <c r="E14" s="19">
        <v>-483805512</v>
      </c>
      <c r="F14" s="20">
        <v>-483805512</v>
      </c>
      <c r="G14" s="20">
        <v>-46248261</v>
      </c>
      <c r="H14" s="20"/>
      <c r="I14" s="20">
        <v>-312703</v>
      </c>
      <c r="J14" s="20">
        <v>-46560964</v>
      </c>
      <c r="K14" s="20">
        <v>-2009886</v>
      </c>
      <c r="L14" s="20">
        <v>-293393</v>
      </c>
      <c r="M14" s="20">
        <v>-75051363</v>
      </c>
      <c r="N14" s="20">
        <v>-77354642</v>
      </c>
      <c r="O14" s="20"/>
      <c r="P14" s="20"/>
      <c r="Q14" s="20"/>
      <c r="R14" s="20"/>
      <c r="S14" s="20"/>
      <c r="T14" s="20"/>
      <c r="U14" s="20"/>
      <c r="V14" s="20"/>
      <c r="W14" s="20">
        <v>-123915606</v>
      </c>
      <c r="X14" s="20">
        <v>-241902756</v>
      </c>
      <c r="Y14" s="20">
        <v>117987150</v>
      </c>
      <c r="Z14" s="21">
        <v>-48.774619996474947</v>
      </c>
      <c r="AA14" s="22">
        <v>-483805512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59626778</v>
      </c>
      <c r="D17" s="26">
        <f>SUM(D6:D16)</f>
        <v>0</v>
      </c>
      <c r="E17" s="27">
        <f t="shared" si="0"/>
        <v>-23749029</v>
      </c>
      <c r="F17" s="28">
        <f t="shared" si="0"/>
        <v>-23749029</v>
      </c>
      <c r="G17" s="28">
        <f t="shared" si="0"/>
        <v>-19223345</v>
      </c>
      <c r="H17" s="28">
        <f t="shared" si="0"/>
        <v>41007230</v>
      </c>
      <c r="I17" s="28">
        <f t="shared" si="0"/>
        <v>24254730</v>
      </c>
      <c r="J17" s="28">
        <f t="shared" si="0"/>
        <v>46038615</v>
      </c>
      <c r="K17" s="28">
        <f t="shared" si="0"/>
        <v>57335626</v>
      </c>
      <c r="L17" s="28">
        <f t="shared" si="0"/>
        <v>23254672</v>
      </c>
      <c r="M17" s="28">
        <f t="shared" si="0"/>
        <v>-47589584</v>
      </c>
      <c r="N17" s="28">
        <f t="shared" si="0"/>
        <v>33000714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79039329</v>
      </c>
      <c r="X17" s="28">
        <f t="shared" si="0"/>
        <v>-11874516</v>
      </c>
      <c r="Y17" s="28">
        <f t="shared" si="0"/>
        <v>90913845</v>
      </c>
      <c r="Z17" s="29">
        <f>+IF(X17&lt;&gt;0,+(Y17/X17)*100,0)</f>
        <v>-765.62147880385191</v>
      </c>
      <c r="AA17" s="30">
        <f>SUM(AA6:AA16)</f>
        <v>-23749029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-25150787</v>
      </c>
      <c r="D26" s="18"/>
      <c r="E26" s="19">
        <v>-88012932</v>
      </c>
      <c r="F26" s="20">
        <v>-88012932</v>
      </c>
      <c r="G26" s="20">
        <v>-11295652</v>
      </c>
      <c r="H26" s="20">
        <v>-1333028</v>
      </c>
      <c r="I26" s="20">
        <v>-4233743</v>
      </c>
      <c r="J26" s="20">
        <v>-16862423</v>
      </c>
      <c r="K26" s="20">
        <v>-2476870</v>
      </c>
      <c r="L26" s="20">
        <v>-2850817</v>
      </c>
      <c r="M26" s="20">
        <v>-1497776</v>
      </c>
      <c r="N26" s="20">
        <v>-6825463</v>
      </c>
      <c r="O26" s="20"/>
      <c r="P26" s="20"/>
      <c r="Q26" s="20"/>
      <c r="R26" s="20"/>
      <c r="S26" s="20"/>
      <c r="T26" s="20"/>
      <c r="U26" s="20"/>
      <c r="V26" s="20"/>
      <c r="W26" s="20">
        <v>-23687886</v>
      </c>
      <c r="X26" s="20">
        <v>-44006466</v>
      </c>
      <c r="Y26" s="20">
        <v>20318580</v>
      </c>
      <c r="Z26" s="21">
        <v>-46.171805752363753</v>
      </c>
      <c r="AA26" s="22">
        <v>-88012932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-25150787</v>
      </c>
      <c r="D27" s="26">
        <f>SUM(D21:D26)</f>
        <v>0</v>
      </c>
      <c r="E27" s="27">
        <f t="shared" si="1"/>
        <v>-88012932</v>
      </c>
      <c r="F27" s="28">
        <f t="shared" si="1"/>
        <v>-88012932</v>
      </c>
      <c r="G27" s="28">
        <f t="shared" si="1"/>
        <v>-11295652</v>
      </c>
      <c r="H27" s="28">
        <f t="shared" si="1"/>
        <v>-1333028</v>
      </c>
      <c r="I27" s="28">
        <f t="shared" si="1"/>
        <v>-4233743</v>
      </c>
      <c r="J27" s="28">
        <f t="shared" si="1"/>
        <v>-16862423</v>
      </c>
      <c r="K27" s="28">
        <f t="shared" si="1"/>
        <v>-2476870</v>
      </c>
      <c r="L27" s="28">
        <f t="shared" si="1"/>
        <v>-2850817</v>
      </c>
      <c r="M27" s="28">
        <f t="shared" si="1"/>
        <v>-1497776</v>
      </c>
      <c r="N27" s="28">
        <f t="shared" si="1"/>
        <v>-6825463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-23687886</v>
      </c>
      <c r="X27" s="28">
        <f t="shared" si="1"/>
        <v>-44006466</v>
      </c>
      <c r="Y27" s="28">
        <f t="shared" si="1"/>
        <v>20318580</v>
      </c>
      <c r="Z27" s="29">
        <f>+IF(X27&lt;&gt;0,+(Y27/X27)*100,0)</f>
        <v>-46.171805752363753</v>
      </c>
      <c r="AA27" s="30">
        <f>SUM(AA21:AA26)</f>
        <v>-88012932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34475991</v>
      </c>
      <c r="D38" s="32">
        <f>+D17+D27+D36</f>
        <v>0</v>
      </c>
      <c r="E38" s="33">
        <f t="shared" si="3"/>
        <v>-111761961</v>
      </c>
      <c r="F38" s="2">
        <f t="shared" si="3"/>
        <v>-111761961</v>
      </c>
      <c r="G38" s="2">
        <f t="shared" si="3"/>
        <v>-30518997</v>
      </c>
      <c r="H38" s="2">
        <f t="shared" si="3"/>
        <v>39674202</v>
      </c>
      <c r="I38" s="2">
        <f t="shared" si="3"/>
        <v>20020987</v>
      </c>
      <c r="J38" s="2">
        <f t="shared" si="3"/>
        <v>29176192</v>
      </c>
      <c r="K38" s="2">
        <f t="shared" si="3"/>
        <v>54858756</v>
      </c>
      <c r="L38" s="2">
        <f t="shared" si="3"/>
        <v>20403855</v>
      </c>
      <c r="M38" s="2">
        <f t="shared" si="3"/>
        <v>-49087360</v>
      </c>
      <c r="N38" s="2">
        <f t="shared" si="3"/>
        <v>26175251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55351443</v>
      </c>
      <c r="X38" s="2">
        <f t="shared" si="3"/>
        <v>-55880982</v>
      </c>
      <c r="Y38" s="2">
        <f t="shared" si="3"/>
        <v>111232425</v>
      </c>
      <c r="Z38" s="34">
        <f>+IF(X38&lt;&gt;0,+(Y38/X38)*100,0)</f>
        <v>-199.05238064714038</v>
      </c>
      <c r="AA38" s="35">
        <f>+AA17+AA27+AA36</f>
        <v>-111761961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34517704</v>
      </c>
      <c r="H39" s="2">
        <f>+G40+H60</f>
        <v>3998707</v>
      </c>
      <c r="I39" s="2">
        <f>+H40+I60</f>
        <v>43672909</v>
      </c>
      <c r="J39" s="2">
        <f>+G39</f>
        <v>34517704</v>
      </c>
      <c r="K39" s="2">
        <f>+I40+K60</f>
        <v>63693896</v>
      </c>
      <c r="L39" s="2">
        <f>+K40+L60</f>
        <v>118552652</v>
      </c>
      <c r="M39" s="2">
        <f>+L40+M60</f>
        <v>138956507</v>
      </c>
      <c r="N39" s="2">
        <f>+K39</f>
        <v>63693896</v>
      </c>
      <c r="O39" s="2">
        <f>+M40+O60</f>
        <v>89869147</v>
      </c>
      <c r="P39" s="2">
        <f>+O40+P60</f>
        <v>89869147</v>
      </c>
      <c r="Q39" s="2">
        <f>+P40+Q60</f>
        <v>89869147</v>
      </c>
      <c r="R39" s="2">
        <f>+O39</f>
        <v>89869147</v>
      </c>
      <c r="S39" s="2">
        <f>+Q40+S60</f>
        <v>89869147</v>
      </c>
      <c r="T39" s="2">
        <f>+S40+T60</f>
        <v>89869147</v>
      </c>
      <c r="U39" s="2">
        <f>+T40+U60</f>
        <v>89869147</v>
      </c>
      <c r="V39" s="2">
        <f>+S39</f>
        <v>89869147</v>
      </c>
      <c r="W39" s="2">
        <f>+G39</f>
        <v>34517704</v>
      </c>
      <c r="X39" s="2"/>
      <c r="Y39" s="2">
        <f>+W39-X39</f>
        <v>34517704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34475991</v>
      </c>
      <c r="D40" s="43">
        <f t="shared" ref="D40:AA40" si="4">+D38+D39</f>
        <v>0</v>
      </c>
      <c r="E40" s="44">
        <f t="shared" si="4"/>
        <v>-111761961</v>
      </c>
      <c r="F40" s="45">
        <f t="shared" si="4"/>
        <v>-111761961</v>
      </c>
      <c r="G40" s="45">
        <f t="shared" si="4"/>
        <v>3998707</v>
      </c>
      <c r="H40" s="45">
        <f t="shared" si="4"/>
        <v>43672909</v>
      </c>
      <c r="I40" s="45">
        <f t="shared" si="4"/>
        <v>63693896</v>
      </c>
      <c r="J40" s="45">
        <f>+I40</f>
        <v>63693896</v>
      </c>
      <c r="K40" s="45">
        <f t="shared" si="4"/>
        <v>118552652</v>
      </c>
      <c r="L40" s="45">
        <f t="shared" si="4"/>
        <v>138956507</v>
      </c>
      <c r="M40" s="45">
        <f t="shared" si="4"/>
        <v>89869147</v>
      </c>
      <c r="N40" s="45">
        <f>+M40</f>
        <v>89869147</v>
      </c>
      <c r="O40" s="45">
        <f t="shared" si="4"/>
        <v>89869147</v>
      </c>
      <c r="P40" s="45">
        <f t="shared" si="4"/>
        <v>89869147</v>
      </c>
      <c r="Q40" s="45">
        <f t="shared" si="4"/>
        <v>89869147</v>
      </c>
      <c r="R40" s="45">
        <f>+Q40</f>
        <v>89869147</v>
      </c>
      <c r="S40" s="45">
        <f t="shared" si="4"/>
        <v>89869147</v>
      </c>
      <c r="T40" s="45">
        <f t="shared" si="4"/>
        <v>89869147</v>
      </c>
      <c r="U40" s="45">
        <f t="shared" si="4"/>
        <v>89869147</v>
      </c>
      <c r="V40" s="45">
        <f>+U40</f>
        <v>89869147</v>
      </c>
      <c r="W40" s="45">
        <f>+V40</f>
        <v>89869147</v>
      </c>
      <c r="X40" s="45">
        <f t="shared" si="4"/>
        <v>-55880982</v>
      </c>
      <c r="Y40" s="45">
        <f t="shared" si="4"/>
        <v>145750129</v>
      </c>
      <c r="Z40" s="46">
        <f>+IF(X40&lt;&gt;0,+(Y40/X40)*100,0)</f>
        <v>-260.82241897610174</v>
      </c>
      <c r="AA40" s="47">
        <f t="shared" si="4"/>
        <v>-111761961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34517704</v>
      </c>
      <c r="J60">
        <v>34517704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299693766</v>
      </c>
      <c r="D7" s="18"/>
      <c r="E7" s="19">
        <v>318808152</v>
      </c>
      <c r="F7" s="20">
        <v>318808152</v>
      </c>
      <c r="G7" s="20">
        <v>27429522</v>
      </c>
      <c r="H7" s="20">
        <v>27807103</v>
      </c>
      <c r="I7" s="20">
        <v>30640172</v>
      </c>
      <c r="J7" s="20">
        <v>85876797</v>
      </c>
      <c r="K7" s="20">
        <v>26532878</v>
      </c>
      <c r="L7" s="20">
        <v>23015191</v>
      </c>
      <c r="M7" s="20">
        <v>27071430</v>
      </c>
      <c r="N7" s="20">
        <v>76619499</v>
      </c>
      <c r="O7" s="20"/>
      <c r="P7" s="20"/>
      <c r="Q7" s="20"/>
      <c r="R7" s="20"/>
      <c r="S7" s="20"/>
      <c r="T7" s="20"/>
      <c r="U7" s="20"/>
      <c r="V7" s="20"/>
      <c r="W7" s="20">
        <v>162496296</v>
      </c>
      <c r="X7" s="20">
        <v>159404076</v>
      </c>
      <c r="Y7" s="20">
        <v>3092220</v>
      </c>
      <c r="Z7" s="21">
        <v>1.9398625666259626</v>
      </c>
      <c r="AA7" s="22">
        <v>318808152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4580448</v>
      </c>
      <c r="F8" s="20">
        <v>4580448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2290224</v>
      </c>
      <c r="Y8" s="20">
        <v>-2290224</v>
      </c>
      <c r="Z8" s="21">
        <v>-100</v>
      </c>
      <c r="AA8" s="22">
        <v>4580448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3999996</v>
      </c>
      <c r="F10" s="20">
        <v>3999996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1999998</v>
      </c>
      <c r="Y10" s="20">
        <v>-1999998</v>
      </c>
      <c r="Z10" s="21">
        <v>-100</v>
      </c>
      <c r="AA10" s="22">
        <v>3999996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-187263770</v>
      </c>
      <c r="D14" s="18"/>
      <c r="E14" s="19">
        <v>-368042304</v>
      </c>
      <c r="F14" s="20">
        <v>-368042304</v>
      </c>
      <c r="G14" s="20">
        <v>-24968405</v>
      </c>
      <c r="H14" s="20">
        <v>-9020234</v>
      </c>
      <c r="I14" s="20">
        <v>-9032706</v>
      </c>
      <c r="J14" s="20">
        <v>-43021345</v>
      </c>
      <c r="K14" s="20">
        <v>-7217541</v>
      </c>
      <c r="L14" s="20">
        <v>-4500000</v>
      </c>
      <c r="M14" s="20">
        <v>-23674718</v>
      </c>
      <c r="N14" s="20">
        <v>-35392259</v>
      </c>
      <c r="O14" s="20"/>
      <c r="P14" s="20"/>
      <c r="Q14" s="20"/>
      <c r="R14" s="20"/>
      <c r="S14" s="20"/>
      <c r="T14" s="20"/>
      <c r="U14" s="20"/>
      <c r="V14" s="20"/>
      <c r="W14" s="20">
        <v>-78413604</v>
      </c>
      <c r="X14" s="20">
        <v>-184021152</v>
      </c>
      <c r="Y14" s="20">
        <v>105607548</v>
      </c>
      <c r="Z14" s="21">
        <v>-57.388809303834812</v>
      </c>
      <c r="AA14" s="22">
        <v>-368042304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-2663304</v>
      </c>
      <c r="F15" s="20">
        <v>-2663304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-1331652</v>
      </c>
      <c r="Y15" s="20">
        <v>1331652</v>
      </c>
      <c r="Z15" s="21">
        <v>-100</v>
      </c>
      <c r="AA15" s="22">
        <v>-2663304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112429996</v>
      </c>
      <c r="D17" s="26">
        <f>SUM(D6:D16)</f>
        <v>0</v>
      </c>
      <c r="E17" s="27">
        <f t="shared" si="0"/>
        <v>-43317012</v>
      </c>
      <c r="F17" s="28">
        <f t="shared" si="0"/>
        <v>-43317012</v>
      </c>
      <c r="G17" s="28">
        <f t="shared" si="0"/>
        <v>2461117</v>
      </c>
      <c r="H17" s="28">
        <f t="shared" si="0"/>
        <v>18786869</v>
      </c>
      <c r="I17" s="28">
        <f t="shared" si="0"/>
        <v>21607466</v>
      </c>
      <c r="J17" s="28">
        <f t="shared" si="0"/>
        <v>42855452</v>
      </c>
      <c r="K17" s="28">
        <f t="shared" si="0"/>
        <v>19315337</v>
      </c>
      <c r="L17" s="28">
        <f t="shared" si="0"/>
        <v>18515191</v>
      </c>
      <c r="M17" s="28">
        <f t="shared" si="0"/>
        <v>3396712</v>
      </c>
      <c r="N17" s="28">
        <f t="shared" si="0"/>
        <v>41227240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84082692</v>
      </c>
      <c r="X17" s="28">
        <f t="shared" si="0"/>
        <v>-21658506</v>
      </c>
      <c r="Y17" s="28">
        <f t="shared" si="0"/>
        <v>105741198</v>
      </c>
      <c r="Z17" s="29">
        <f>+IF(X17&lt;&gt;0,+(Y17/X17)*100,0)</f>
        <v>-488.22018471634198</v>
      </c>
      <c r="AA17" s="30">
        <f>SUM(AA6:AA16)</f>
        <v>-43317012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-4203908</v>
      </c>
      <c r="D26" s="18"/>
      <c r="E26" s="19">
        <v>-79697292</v>
      </c>
      <c r="F26" s="20">
        <v>-79697292</v>
      </c>
      <c r="G26" s="20"/>
      <c r="H26" s="20">
        <v>-302075</v>
      </c>
      <c r="I26" s="20">
        <v>-1305401</v>
      </c>
      <c r="J26" s="20">
        <v>-1607476</v>
      </c>
      <c r="K26" s="20"/>
      <c r="L26" s="20">
        <v>-2131700</v>
      </c>
      <c r="M26" s="20">
        <v>-4519715</v>
      </c>
      <c r="N26" s="20">
        <v>-6651415</v>
      </c>
      <c r="O26" s="20"/>
      <c r="P26" s="20"/>
      <c r="Q26" s="20"/>
      <c r="R26" s="20"/>
      <c r="S26" s="20"/>
      <c r="T26" s="20"/>
      <c r="U26" s="20"/>
      <c r="V26" s="20"/>
      <c r="W26" s="20">
        <v>-8258891</v>
      </c>
      <c r="X26" s="20">
        <v>-39848646</v>
      </c>
      <c r="Y26" s="20">
        <v>31589755</v>
      </c>
      <c r="Z26" s="21">
        <v>-79.27434974829508</v>
      </c>
      <c r="AA26" s="22">
        <v>-79697292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-4203908</v>
      </c>
      <c r="D27" s="26">
        <f>SUM(D21:D26)</f>
        <v>0</v>
      </c>
      <c r="E27" s="27">
        <f t="shared" si="1"/>
        <v>-79697292</v>
      </c>
      <c r="F27" s="28">
        <f t="shared" si="1"/>
        <v>-79697292</v>
      </c>
      <c r="G27" s="28">
        <f t="shared" si="1"/>
        <v>0</v>
      </c>
      <c r="H27" s="28">
        <f t="shared" si="1"/>
        <v>-302075</v>
      </c>
      <c r="I27" s="28">
        <f t="shared" si="1"/>
        <v>-1305401</v>
      </c>
      <c r="J27" s="28">
        <f t="shared" si="1"/>
        <v>-1607476</v>
      </c>
      <c r="K27" s="28">
        <f t="shared" si="1"/>
        <v>0</v>
      </c>
      <c r="L27" s="28">
        <f t="shared" si="1"/>
        <v>-2131700</v>
      </c>
      <c r="M27" s="28">
        <f t="shared" si="1"/>
        <v>-4519715</v>
      </c>
      <c r="N27" s="28">
        <f t="shared" si="1"/>
        <v>-6651415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-8258891</v>
      </c>
      <c r="X27" s="28">
        <f t="shared" si="1"/>
        <v>-39848646</v>
      </c>
      <c r="Y27" s="28">
        <f t="shared" si="1"/>
        <v>31589755</v>
      </c>
      <c r="Z27" s="29">
        <f>+IF(X27&lt;&gt;0,+(Y27/X27)*100,0)</f>
        <v>-79.27434974829508</v>
      </c>
      <c r="AA27" s="30">
        <f>SUM(AA21:AA26)</f>
        <v>-79697292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108226088</v>
      </c>
      <c r="D38" s="32">
        <f>+D17+D27+D36</f>
        <v>0</v>
      </c>
      <c r="E38" s="33">
        <f t="shared" si="3"/>
        <v>-123014304</v>
      </c>
      <c r="F38" s="2">
        <f t="shared" si="3"/>
        <v>-123014304</v>
      </c>
      <c r="G38" s="2">
        <f t="shared" si="3"/>
        <v>2461117</v>
      </c>
      <c r="H38" s="2">
        <f t="shared" si="3"/>
        <v>18484794</v>
      </c>
      <c r="I38" s="2">
        <f t="shared" si="3"/>
        <v>20302065</v>
      </c>
      <c r="J38" s="2">
        <f t="shared" si="3"/>
        <v>41247976</v>
      </c>
      <c r="K38" s="2">
        <f t="shared" si="3"/>
        <v>19315337</v>
      </c>
      <c r="L38" s="2">
        <f t="shared" si="3"/>
        <v>16383491</v>
      </c>
      <c r="M38" s="2">
        <f t="shared" si="3"/>
        <v>-1123003</v>
      </c>
      <c r="N38" s="2">
        <f t="shared" si="3"/>
        <v>34575825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75823801</v>
      </c>
      <c r="X38" s="2">
        <f t="shared" si="3"/>
        <v>-61507152</v>
      </c>
      <c r="Y38" s="2">
        <f t="shared" si="3"/>
        <v>137330953</v>
      </c>
      <c r="Z38" s="34">
        <f>+IF(X38&lt;&gt;0,+(Y38/X38)*100,0)</f>
        <v>-223.2763971903625</v>
      </c>
      <c r="AA38" s="35">
        <f>+AA17+AA27+AA36</f>
        <v>-123014304</v>
      </c>
    </row>
    <row r="39" spans="1:27" x14ac:dyDescent="0.25">
      <c r="A39" s="23" t="s">
        <v>60</v>
      </c>
      <c r="B39" s="17"/>
      <c r="C39" s="32">
        <v>-965584250</v>
      </c>
      <c r="D39" s="32"/>
      <c r="E39" s="33"/>
      <c r="F39" s="2"/>
      <c r="G39" s="2">
        <v>-840968731</v>
      </c>
      <c r="H39" s="2">
        <f>+G40+H60</f>
        <v>-839113760</v>
      </c>
      <c r="I39" s="2">
        <f>+H40+I60</f>
        <v>-820628966</v>
      </c>
      <c r="J39" s="2">
        <f>+G39</f>
        <v>-840968731</v>
      </c>
      <c r="K39" s="2">
        <f>+I40+K60</f>
        <v>-800326901</v>
      </c>
      <c r="L39" s="2">
        <f>+K40+L60</f>
        <v>-781011564</v>
      </c>
      <c r="M39" s="2">
        <f>+L40+M60</f>
        <v>-764628073</v>
      </c>
      <c r="N39" s="2">
        <f>+K39</f>
        <v>-800326901</v>
      </c>
      <c r="O39" s="2">
        <f>+M40+O60</f>
        <v>-765751076</v>
      </c>
      <c r="P39" s="2">
        <f>+O40+P60</f>
        <v>-765751076</v>
      </c>
      <c r="Q39" s="2">
        <f>+P40+Q60</f>
        <v>-765751076</v>
      </c>
      <c r="R39" s="2">
        <f>+O39</f>
        <v>-765751076</v>
      </c>
      <c r="S39" s="2">
        <f>+Q40+S60</f>
        <v>-765751076</v>
      </c>
      <c r="T39" s="2">
        <f>+S40+T60</f>
        <v>-765751076</v>
      </c>
      <c r="U39" s="2">
        <f>+T40+U60</f>
        <v>-765751076</v>
      </c>
      <c r="V39" s="2">
        <f>+S39</f>
        <v>-765751076</v>
      </c>
      <c r="W39" s="2">
        <f>+G39</f>
        <v>-840968731</v>
      </c>
      <c r="X39" s="2"/>
      <c r="Y39" s="2">
        <f>+W39-X39</f>
        <v>-840968731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-857358162</v>
      </c>
      <c r="D40" s="43">
        <f t="shared" ref="D40:AA40" si="4">+D38+D39</f>
        <v>0</v>
      </c>
      <c r="E40" s="44">
        <f t="shared" si="4"/>
        <v>-123014304</v>
      </c>
      <c r="F40" s="45">
        <f t="shared" si="4"/>
        <v>-123014304</v>
      </c>
      <c r="G40" s="45">
        <f t="shared" si="4"/>
        <v>-838507614</v>
      </c>
      <c r="H40" s="45">
        <f t="shared" si="4"/>
        <v>-820628966</v>
      </c>
      <c r="I40" s="45">
        <f t="shared" si="4"/>
        <v>-800326901</v>
      </c>
      <c r="J40" s="45">
        <f>+I40</f>
        <v>-800326901</v>
      </c>
      <c r="K40" s="45">
        <f t="shared" si="4"/>
        <v>-781011564</v>
      </c>
      <c r="L40" s="45">
        <f t="shared" si="4"/>
        <v>-764628073</v>
      </c>
      <c r="M40" s="45">
        <f t="shared" si="4"/>
        <v>-765751076</v>
      </c>
      <c r="N40" s="45">
        <f>+M40</f>
        <v>-765751076</v>
      </c>
      <c r="O40" s="45">
        <f t="shared" si="4"/>
        <v>-765751076</v>
      </c>
      <c r="P40" s="45">
        <f t="shared" si="4"/>
        <v>-765751076</v>
      </c>
      <c r="Q40" s="45">
        <f t="shared" si="4"/>
        <v>-765751076</v>
      </c>
      <c r="R40" s="45">
        <f>+Q40</f>
        <v>-765751076</v>
      </c>
      <c r="S40" s="45">
        <f t="shared" si="4"/>
        <v>-765751076</v>
      </c>
      <c r="T40" s="45">
        <f t="shared" si="4"/>
        <v>-765751076</v>
      </c>
      <c r="U40" s="45">
        <f t="shared" si="4"/>
        <v>-765751076</v>
      </c>
      <c r="V40" s="45">
        <f>+U40</f>
        <v>-765751076</v>
      </c>
      <c r="W40" s="45">
        <f>+V40</f>
        <v>-765751076</v>
      </c>
      <c r="X40" s="45">
        <f t="shared" si="4"/>
        <v>-61507152</v>
      </c>
      <c r="Y40" s="45">
        <f t="shared" si="4"/>
        <v>-703637778</v>
      </c>
      <c r="Z40" s="46">
        <f>+IF(X40&lt;&gt;0,+(Y40/X40)*100,0)</f>
        <v>1143.9934302274312</v>
      </c>
      <c r="AA40" s="47">
        <f t="shared" si="4"/>
        <v>-123014304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-840968731</v>
      </c>
      <c r="H60">
        <v>-606146</v>
      </c>
      <c r="J60">
        <v>-840968731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108614216</v>
      </c>
      <c r="D7" s="18"/>
      <c r="E7" s="19">
        <v>45041</v>
      </c>
      <c r="F7" s="20">
        <v>45041</v>
      </c>
      <c r="G7" s="20">
        <v>7158131</v>
      </c>
      <c r="H7" s="20">
        <v>10817808</v>
      </c>
      <c r="I7" s="20">
        <v>8548758</v>
      </c>
      <c r="J7" s="20">
        <v>26524697</v>
      </c>
      <c r="K7" s="20">
        <v>10258488</v>
      </c>
      <c r="L7" s="20">
        <v>11536595</v>
      </c>
      <c r="M7" s="20">
        <v>5883091</v>
      </c>
      <c r="N7" s="20">
        <v>27678174</v>
      </c>
      <c r="O7" s="20"/>
      <c r="P7" s="20"/>
      <c r="Q7" s="20"/>
      <c r="R7" s="20"/>
      <c r="S7" s="20"/>
      <c r="T7" s="20"/>
      <c r="U7" s="20"/>
      <c r="V7" s="20"/>
      <c r="W7" s="20">
        <v>54202871</v>
      </c>
      <c r="X7" s="20">
        <v>22408</v>
      </c>
      <c r="Y7" s="20">
        <v>54180463</v>
      </c>
      <c r="Z7" s="21">
        <v>241790.71313816495</v>
      </c>
      <c r="AA7" s="22">
        <v>45041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20123</v>
      </c>
      <c r="H8" s="20">
        <v>64111</v>
      </c>
      <c r="I8" s="20">
        <v>86455</v>
      </c>
      <c r="J8" s="20">
        <v>170689</v>
      </c>
      <c r="K8" s="20">
        <v>98047</v>
      </c>
      <c r="L8" s="20">
        <v>88474</v>
      </c>
      <c r="M8" s="20">
        <v>80255</v>
      </c>
      <c r="N8" s="20">
        <v>266776</v>
      </c>
      <c r="O8" s="20"/>
      <c r="P8" s="20"/>
      <c r="Q8" s="20"/>
      <c r="R8" s="20"/>
      <c r="S8" s="20"/>
      <c r="T8" s="20"/>
      <c r="U8" s="20"/>
      <c r="V8" s="20"/>
      <c r="W8" s="20">
        <v>437465</v>
      </c>
      <c r="X8" s="20"/>
      <c r="Y8" s="20">
        <v>437465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368000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6425002</v>
      </c>
      <c r="F10" s="20">
        <v>6425002</v>
      </c>
      <c r="G10" s="20">
        <v>2891000</v>
      </c>
      <c r="H10" s="20"/>
      <c r="I10" s="20"/>
      <c r="J10" s="20">
        <v>2891000</v>
      </c>
      <c r="K10" s="20"/>
      <c r="L10" s="20"/>
      <c r="M10" s="20">
        <v>1285000</v>
      </c>
      <c r="N10" s="20">
        <v>1285000</v>
      </c>
      <c r="O10" s="20"/>
      <c r="P10" s="20"/>
      <c r="Q10" s="20"/>
      <c r="R10" s="20"/>
      <c r="S10" s="20"/>
      <c r="T10" s="20"/>
      <c r="U10" s="20"/>
      <c r="V10" s="20"/>
      <c r="W10" s="20">
        <v>4176000</v>
      </c>
      <c r="X10" s="20">
        <v>3196438</v>
      </c>
      <c r="Y10" s="20">
        <v>979562</v>
      </c>
      <c r="Z10" s="21">
        <v>30.645424688356226</v>
      </c>
      <c r="AA10" s="22">
        <v>6425002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-79635876</v>
      </c>
      <c r="D14" s="18"/>
      <c r="E14" s="19"/>
      <c r="F14" s="20"/>
      <c r="G14" s="20">
        <v>-9688472</v>
      </c>
      <c r="H14" s="20">
        <v>-10624429</v>
      </c>
      <c r="I14" s="20">
        <v>-9915093</v>
      </c>
      <c r="J14" s="20">
        <v>-30227994</v>
      </c>
      <c r="K14" s="20">
        <v>-7608226</v>
      </c>
      <c r="L14" s="20">
        <v>-7482469</v>
      </c>
      <c r="M14" s="20"/>
      <c r="N14" s="20">
        <v>-15090695</v>
      </c>
      <c r="O14" s="20"/>
      <c r="P14" s="20"/>
      <c r="Q14" s="20"/>
      <c r="R14" s="20"/>
      <c r="S14" s="20"/>
      <c r="T14" s="20"/>
      <c r="U14" s="20"/>
      <c r="V14" s="20"/>
      <c r="W14" s="20">
        <v>-45318689</v>
      </c>
      <c r="X14" s="20"/>
      <c r="Y14" s="20">
        <v>-45318689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29346340</v>
      </c>
      <c r="D17" s="26">
        <f>SUM(D6:D16)</f>
        <v>0</v>
      </c>
      <c r="E17" s="27">
        <f t="shared" si="0"/>
        <v>6470043</v>
      </c>
      <c r="F17" s="28">
        <f t="shared" si="0"/>
        <v>6470043</v>
      </c>
      <c r="G17" s="28">
        <f t="shared" si="0"/>
        <v>380782</v>
      </c>
      <c r="H17" s="28">
        <f t="shared" si="0"/>
        <v>257490</v>
      </c>
      <c r="I17" s="28">
        <f t="shared" si="0"/>
        <v>-1279880</v>
      </c>
      <c r="J17" s="28">
        <f t="shared" si="0"/>
        <v>-641608</v>
      </c>
      <c r="K17" s="28">
        <f t="shared" si="0"/>
        <v>2748309</v>
      </c>
      <c r="L17" s="28">
        <f t="shared" si="0"/>
        <v>4142600</v>
      </c>
      <c r="M17" s="28">
        <f t="shared" si="0"/>
        <v>7248346</v>
      </c>
      <c r="N17" s="28">
        <f t="shared" si="0"/>
        <v>14139255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13497647</v>
      </c>
      <c r="X17" s="28">
        <f t="shared" si="0"/>
        <v>3218846</v>
      </c>
      <c r="Y17" s="28">
        <f t="shared" si="0"/>
        <v>10278801</v>
      </c>
      <c r="Z17" s="29">
        <f>+IF(X17&lt;&gt;0,+(Y17/X17)*100,0)</f>
        <v>319.33186614084678</v>
      </c>
      <c r="AA17" s="30">
        <f>SUM(AA6:AA16)</f>
        <v>6470043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-9436567</v>
      </c>
      <c r="D26" s="18"/>
      <c r="E26" s="19">
        <v>-23685000</v>
      </c>
      <c r="F26" s="20">
        <v>-23685000</v>
      </c>
      <c r="G26" s="20">
        <v>-4764712</v>
      </c>
      <c r="H26" s="20"/>
      <c r="I26" s="20"/>
      <c r="J26" s="20">
        <v>-4764712</v>
      </c>
      <c r="K26" s="20"/>
      <c r="L26" s="20">
        <v>-119695</v>
      </c>
      <c r="M26" s="20"/>
      <c r="N26" s="20">
        <v>-119695</v>
      </c>
      <c r="O26" s="20"/>
      <c r="P26" s="20"/>
      <c r="Q26" s="20"/>
      <c r="R26" s="20"/>
      <c r="S26" s="20"/>
      <c r="T26" s="20"/>
      <c r="U26" s="20"/>
      <c r="V26" s="20"/>
      <c r="W26" s="20">
        <v>-4884407</v>
      </c>
      <c r="X26" s="20">
        <v>-11791284</v>
      </c>
      <c r="Y26" s="20">
        <v>6906877</v>
      </c>
      <c r="Z26" s="21">
        <v>-58.576122837852097</v>
      </c>
      <c r="AA26" s="22">
        <v>-23685000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-9436567</v>
      </c>
      <c r="D27" s="26">
        <f>SUM(D21:D26)</f>
        <v>0</v>
      </c>
      <c r="E27" s="27">
        <f t="shared" si="1"/>
        <v>-23685000</v>
      </c>
      <c r="F27" s="28">
        <f t="shared" si="1"/>
        <v>-23685000</v>
      </c>
      <c r="G27" s="28">
        <f t="shared" si="1"/>
        <v>-4764712</v>
      </c>
      <c r="H27" s="28">
        <f t="shared" si="1"/>
        <v>0</v>
      </c>
      <c r="I27" s="28">
        <f t="shared" si="1"/>
        <v>0</v>
      </c>
      <c r="J27" s="28">
        <f t="shared" si="1"/>
        <v>-4764712</v>
      </c>
      <c r="K27" s="28">
        <f t="shared" si="1"/>
        <v>0</v>
      </c>
      <c r="L27" s="28">
        <f t="shared" si="1"/>
        <v>-119695</v>
      </c>
      <c r="M27" s="28">
        <f t="shared" si="1"/>
        <v>0</v>
      </c>
      <c r="N27" s="28">
        <f t="shared" si="1"/>
        <v>-119695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-4884407</v>
      </c>
      <c r="X27" s="28">
        <f t="shared" si="1"/>
        <v>-11791284</v>
      </c>
      <c r="Y27" s="28">
        <f t="shared" si="1"/>
        <v>6906877</v>
      </c>
      <c r="Z27" s="29">
        <f>+IF(X27&lt;&gt;0,+(Y27/X27)*100,0)</f>
        <v>-58.576122837852097</v>
      </c>
      <c r="AA27" s="30">
        <f>SUM(AA21:AA26)</f>
        <v>-23685000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19909773</v>
      </c>
      <c r="D38" s="32">
        <f>+D17+D27+D36</f>
        <v>0</v>
      </c>
      <c r="E38" s="33">
        <f t="shared" si="3"/>
        <v>-17214957</v>
      </c>
      <c r="F38" s="2">
        <f t="shared" si="3"/>
        <v>-17214957</v>
      </c>
      <c r="G38" s="2">
        <f t="shared" si="3"/>
        <v>-4383930</v>
      </c>
      <c r="H38" s="2">
        <f t="shared" si="3"/>
        <v>257490</v>
      </c>
      <c r="I38" s="2">
        <f t="shared" si="3"/>
        <v>-1279880</v>
      </c>
      <c r="J38" s="2">
        <f t="shared" si="3"/>
        <v>-5406320</v>
      </c>
      <c r="K38" s="2">
        <f t="shared" si="3"/>
        <v>2748309</v>
      </c>
      <c r="L38" s="2">
        <f t="shared" si="3"/>
        <v>4022905</v>
      </c>
      <c r="M38" s="2">
        <f t="shared" si="3"/>
        <v>7248346</v>
      </c>
      <c r="N38" s="2">
        <f t="shared" si="3"/>
        <v>14019560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8613240</v>
      </c>
      <c r="X38" s="2">
        <f t="shared" si="3"/>
        <v>-8572438</v>
      </c>
      <c r="Y38" s="2">
        <f t="shared" si="3"/>
        <v>17185678</v>
      </c>
      <c r="Z38" s="34">
        <f>+IF(X38&lt;&gt;0,+(Y38/X38)*100,0)</f>
        <v>-200.47596728025329</v>
      </c>
      <c r="AA38" s="35">
        <f>+AA17+AA27+AA36</f>
        <v>-17214957</v>
      </c>
    </row>
    <row r="39" spans="1:27" x14ac:dyDescent="0.25">
      <c r="A39" s="23" t="s">
        <v>60</v>
      </c>
      <c r="B39" s="17"/>
      <c r="C39" s="32">
        <v>140764275</v>
      </c>
      <c r="D39" s="32"/>
      <c r="E39" s="33">
        <v>-15417857</v>
      </c>
      <c r="F39" s="2">
        <v>-15417857</v>
      </c>
      <c r="G39" s="2">
        <v>160570101</v>
      </c>
      <c r="H39" s="2">
        <f>+G40+H60</f>
        <v>156186171</v>
      </c>
      <c r="I39" s="2">
        <f>+H40+I60</f>
        <v>156443661</v>
      </c>
      <c r="J39" s="2">
        <f>+G39</f>
        <v>160570101</v>
      </c>
      <c r="K39" s="2">
        <f>+I40+K60</f>
        <v>155163781</v>
      </c>
      <c r="L39" s="2">
        <f>+K40+L60</f>
        <v>157912090</v>
      </c>
      <c r="M39" s="2">
        <f>+L40+M60</f>
        <v>161934995</v>
      </c>
      <c r="N39" s="2">
        <f>+K39</f>
        <v>155163781</v>
      </c>
      <c r="O39" s="2">
        <f>+M40+O60</f>
        <v>169183341</v>
      </c>
      <c r="P39" s="2">
        <f>+O40+P60</f>
        <v>169183341</v>
      </c>
      <c r="Q39" s="2">
        <f>+P40+Q60</f>
        <v>169183341</v>
      </c>
      <c r="R39" s="2">
        <f>+O39</f>
        <v>169183341</v>
      </c>
      <c r="S39" s="2">
        <f>+Q40+S60</f>
        <v>169183341</v>
      </c>
      <c r="T39" s="2">
        <f>+S40+T60</f>
        <v>169183341</v>
      </c>
      <c r="U39" s="2">
        <f>+T40+U60</f>
        <v>169183341</v>
      </c>
      <c r="V39" s="2">
        <f>+S39</f>
        <v>169183341</v>
      </c>
      <c r="W39" s="2">
        <f>+G39</f>
        <v>160570101</v>
      </c>
      <c r="X39" s="2">
        <v>-15417857</v>
      </c>
      <c r="Y39" s="2">
        <f>+W39-X39</f>
        <v>175987958</v>
      </c>
      <c r="Z39" s="34">
        <f>+IF(X39&lt;&gt;0,+(Y39/X39)*100,0)</f>
        <v>-1141.4553786560609</v>
      </c>
      <c r="AA39" s="35">
        <v>-15417857</v>
      </c>
    </row>
    <row r="40" spans="1:27" x14ac:dyDescent="0.25">
      <c r="A40" s="41" t="s">
        <v>62</v>
      </c>
      <c r="B40" s="42" t="s">
        <v>61</v>
      </c>
      <c r="C40" s="43">
        <f>+C38+C39</f>
        <v>160674048</v>
      </c>
      <c r="D40" s="43">
        <f t="shared" ref="D40:AA40" si="4">+D38+D39</f>
        <v>0</v>
      </c>
      <c r="E40" s="44">
        <f t="shared" si="4"/>
        <v>-32632814</v>
      </c>
      <c r="F40" s="45">
        <f t="shared" si="4"/>
        <v>-32632814</v>
      </c>
      <c r="G40" s="45">
        <f t="shared" si="4"/>
        <v>156186171</v>
      </c>
      <c r="H40" s="45">
        <f t="shared" si="4"/>
        <v>156443661</v>
      </c>
      <c r="I40" s="45">
        <f t="shared" si="4"/>
        <v>155163781</v>
      </c>
      <c r="J40" s="45">
        <f>+I40</f>
        <v>155163781</v>
      </c>
      <c r="K40" s="45">
        <f t="shared" si="4"/>
        <v>157912090</v>
      </c>
      <c r="L40" s="45">
        <f t="shared" si="4"/>
        <v>161934995</v>
      </c>
      <c r="M40" s="45">
        <f t="shared" si="4"/>
        <v>169183341</v>
      </c>
      <c r="N40" s="45">
        <f>+M40</f>
        <v>169183341</v>
      </c>
      <c r="O40" s="45">
        <f t="shared" si="4"/>
        <v>169183341</v>
      </c>
      <c r="P40" s="45">
        <f t="shared" si="4"/>
        <v>169183341</v>
      </c>
      <c r="Q40" s="45">
        <f t="shared" si="4"/>
        <v>169183341</v>
      </c>
      <c r="R40" s="45">
        <f>+Q40</f>
        <v>169183341</v>
      </c>
      <c r="S40" s="45">
        <f t="shared" si="4"/>
        <v>169183341</v>
      </c>
      <c r="T40" s="45">
        <f t="shared" si="4"/>
        <v>169183341</v>
      </c>
      <c r="U40" s="45">
        <f t="shared" si="4"/>
        <v>169183341</v>
      </c>
      <c r="V40" s="45">
        <f>+U40</f>
        <v>169183341</v>
      </c>
      <c r="W40" s="45">
        <f>+V40</f>
        <v>169183341</v>
      </c>
      <c r="X40" s="45">
        <f t="shared" si="4"/>
        <v>-23990295</v>
      </c>
      <c r="Y40" s="45">
        <f t="shared" si="4"/>
        <v>193173636</v>
      </c>
      <c r="Z40" s="46">
        <f>+IF(X40&lt;&gt;0,+(Y40/X40)*100,0)</f>
        <v>-805.21575912259527</v>
      </c>
      <c r="AA40" s="47">
        <f t="shared" si="4"/>
        <v>-32632814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160570101</v>
      </c>
      <c r="J60">
        <v>160570101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156386939</v>
      </c>
      <c r="D7" s="18"/>
      <c r="E7" s="19">
        <v>167999799</v>
      </c>
      <c r="F7" s="20">
        <v>167999799</v>
      </c>
      <c r="G7" s="20">
        <v>12506428</v>
      </c>
      <c r="H7" s="20">
        <v>12784230</v>
      </c>
      <c r="I7" s="20">
        <v>17502265</v>
      </c>
      <c r="J7" s="20">
        <v>42792923</v>
      </c>
      <c r="K7" s="20">
        <v>13126621</v>
      </c>
      <c r="L7" s="20">
        <v>19819637</v>
      </c>
      <c r="M7" s="20">
        <v>14466170</v>
      </c>
      <c r="N7" s="20">
        <v>47412428</v>
      </c>
      <c r="O7" s="20"/>
      <c r="P7" s="20"/>
      <c r="Q7" s="20"/>
      <c r="R7" s="20"/>
      <c r="S7" s="20"/>
      <c r="T7" s="20"/>
      <c r="U7" s="20"/>
      <c r="V7" s="20"/>
      <c r="W7" s="20">
        <v>90205351</v>
      </c>
      <c r="X7" s="20">
        <v>92648801</v>
      </c>
      <c r="Y7" s="20">
        <v>-2443450</v>
      </c>
      <c r="Z7" s="21">
        <v>-2.6373250097429755</v>
      </c>
      <c r="AA7" s="22">
        <v>167999799</v>
      </c>
    </row>
    <row r="8" spans="1:27" x14ac:dyDescent="0.25">
      <c r="A8" s="23" t="s">
        <v>36</v>
      </c>
      <c r="B8" s="17" t="s">
        <v>32</v>
      </c>
      <c r="C8" s="18">
        <v>878576</v>
      </c>
      <c r="D8" s="18"/>
      <c r="E8" s="19">
        <v>71212</v>
      </c>
      <c r="F8" s="20">
        <v>71212</v>
      </c>
      <c r="G8" s="20">
        <v>40836</v>
      </c>
      <c r="H8" s="20">
        <v>36408</v>
      </c>
      <c r="I8" s="20">
        <v>16775</v>
      </c>
      <c r="J8" s="20">
        <v>94019</v>
      </c>
      <c r="K8" s="20">
        <v>17580</v>
      </c>
      <c r="L8" s="20">
        <v>1194</v>
      </c>
      <c r="M8" s="20">
        <v>33551</v>
      </c>
      <c r="N8" s="20">
        <v>52325</v>
      </c>
      <c r="O8" s="20"/>
      <c r="P8" s="20"/>
      <c r="Q8" s="20"/>
      <c r="R8" s="20"/>
      <c r="S8" s="20"/>
      <c r="T8" s="20"/>
      <c r="U8" s="20"/>
      <c r="V8" s="20"/>
      <c r="W8" s="20">
        <v>146344</v>
      </c>
      <c r="X8" s="20">
        <v>45476</v>
      </c>
      <c r="Y8" s="20">
        <v>100868</v>
      </c>
      <c r="Z8" s="21">
        <v>221.80490808338465</v>
      </c>
      <c r="AA8" s="22">
        <v>71212</v>
      </c>
    </row>
    <row r="9" spans="1:27" x14ac:dyDescent="0.25">
      <c r="A9" s="23" t="s">
        <v>37</v>
      </c>
      <c r="B9" s="17" t="s">
        <v>6</v>
      </c>
      <c r="C9" s="18">
        <v>22747563</v>
      </c>
      <c r="D9" s="18"/>
      <c r="E9" s="19">
        <v>25665522</v>
      </c>
      <c r="F9" s="20">
        <v>25665522</v>
      </c>
      <c r="G9" s="20">
        <v>8912841</v>
      </c>
      <c r="H9" s="20"/>
      <c r="I9" s="20"/>
      <c r="J9" s="20">
        <v>8912841</v>
      </c>
      <c r="K9" s="20"/>
      <c r="L9" s="20"/>
      <c r="M9" s="20">
        <v>7187076</v>
      </c>
      <c r="N9" s="20">
        <v>7187076</v>
      </c>
      <c r="O9" s="20"/>
      <c r="P9" s="20"/>
      <c r="Q9" s="20"/>
      <c r="R9" s="20"/>
      <c r="S9" s="20"/>
      <c r="T9" s="20"/>
      <c r="U9" s="20"/>
      <c r="V9" s="20"/>
      <c r="W9" s="20">
        <v>16099917</v>
      </c>
      <c r="X9" s="20">
        <v>19043409</v>
      </c>
      <c r="Y9" s="20">
        <v>-2943492</v>
      </c>
      <c r="Z9" s="21">
        <v>-15.456749366670641</v>
      </c>
      <c r="AA9" s="22">
        <v>25665522</v>
      </c>
    </row>
    <row r="10" spans="1:27" x14ac:dyDescent="0.25">
      <c r="A10" s="23" t="s">
        <v>38</v>
      </c>
      <c r="B10" s="17" t="s">
        <v>6</v>
      </c>
      <c r="C10" s="18">
        <v>21544000</v>
      </c>
      <c r="D10" s="18"/>
      <c r="E10" s="19">
        <v>24283000</v>
      </c>
      <c r="F10" s="20">
        <v>24283000</v>
      </c>
      <c r="G10" s="20"/>
      <c r="H10" s="20">
        <v>20054000</v>
      </c>
      <c r="I10" s="20"/>
      <c r="J10" s="20">
        <v>20054000</v>
      </c>
      <c r="K10" s="20"/>
      <c r="L10" s="20">
        <v>800000</v>
      </c>
      <c r="M10" s="20">
        <v>4057000</v>
      </c>
      <c r="N10" s="20">
        <v>4857000</v>
      </c>
      <c r="O10" s="20"/>
      <c r="P10" s="20"/>
      <c r="Q10" s="20"/>
      <c r="R10" s="20"/>
      <c r="S10" s="20"/>
      <c r="T10" s="20"/>
      <c r="U10" s="20"/>
      <c r="V10" s="20"/>
      <c r="W10" s="20">
        <v>24911000</v>
      </c>
      <c r="X10" s="20">
        <v>22530800</v>
      </c>
      <c r="Y10" s="20">
        <v>2380200</v>
      </c>
      <c r="Z10" s="21">
        <v>10.564205443215508</v>
      </c>
      <c r="AA10" s="22">
        <v>24283000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157635</v>
      </c>
      <c r="F11" s="20">
        <v>157635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157635</v>
      </c>
      <c r="Y11" s="20">
        <v>-157635</v>
      </c>
      <c r="Z11" s="21">
        <v>-100</v>
      </c>
      <c r="AA11" s="22">
        <v>157635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-142055044</v>
      </c>
      <c r="D14" s="18"/>
      <c r="E14" s="19">
        <v>-155169755</v>
      </c>
      <c r="F14" s="20">
        <v>-155169755</v>
      </c>
      <c r="G14" s="20">
        <v>-11334</v>
      </c>
      <c r="H14" s="20">
        <v>-14750073</v>
      </c>
      <c r="I14" s="20">
        <v>-14826549</v>
      </c>
      <c r="J14" s="20">
        <v>-29587956</v>
      </c>
      <c r="K14" s="20">
        <v>-12256738</v>
      </c>
      <c r="L14" s="20">
        <v>-10359696</v>
      </c>
      <c r="M14" s="20">
        <v>-12303396</v>
      </c>
      <c r="N14" s="20">
        <v>-34919830</v>
      </c>
      <c r="O14" s="20"/>
      <c r="P14" s="20"/>
      <c r="Q14" s="20"/>
      <c r="R14" s="20"/>
      <c r="S14" s="20"/>
      <c r="T14" s="20"/>
      <c r="U14" s="20"/>
      <c r="V14" s="20"/>
      <c r="W14" s="20">
        <v>-64507786</v>
      </c>
      <c r="X14" s="20">
        <v>-77584878</v>
      </c>
      <c r="Y14" s="20">
        <v>13077092</v>
      </c>
      <c r="Z14" s="21">
        <v>-16.855207273767963</v>
      </c>
      <c r="AA14" s="22">
        <v>-155169755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59502034</v>
      </c>
      <c r="D17" s="26">
        <f>SUM(D6:D16)</f>
        <v>0</v>
      </c>
      <c r="E17" s="27">
        <f t="shared" si="0"/>
        <v>63007413</v>
      </c>
      <c r="F17" s="28">
        <f t="shared" si="0"/>
        <v>63007413</v>
      </c>
      <c r="G17" s="28">
        <f t="shared" si="0"/>
        <v>21448771</v>
      </c>
      <c r="H17" s="28">
        <f t="shared" si="0"/>
        <v>18124565</v>
      </c>
      <c r="I17" s="28">
        <f t="shared" si="0"/>
        <v>2692491</v>
      </c>
      <c r="J17" s="28">
        <f t="shared" si="0"/>
        <v>42265827</v>
      </c>
      <c r="K17" s="28">
        <f t="shared" si="0"/>
        <v>887463</v>
      </c>
      <c r="L17" s="28">
        <f t="shared" si="0"/>
        <v>10261135</v>
      </c>
      <c r="M17" s="28">
        <f t="shared" si="0"/>
        <v>13440401</v>
      </c>
      <c r="N17" s="28">
        <f t="shared" si="0"/>
        <v>24588999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66854826</v>
      </c>
      <c r="X17" s="28">
        <f t="shared" si="0"/>
        <v>56841243</v>
      </c>
      <c r="Y17" s="28">
        <f t="shared" si="0"/>
        <v>10013583</v>
      </c>
      <c r="Z17" s="29">
        <f>+IF(X17&lt;&gt;0,+(Y17/X17)*100,0)</f>
        <v>17.61675584751023</v>
      </c>
      <c r="AA17" s="30">
        <f>SUM(AA6:AA16)</f>
        <v>63007413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-1359862</v>
      </c>
      <c r="F23" s="20">
        <v>-1359862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-679926</v>
      </c>
      <c r="Y23" s="36">
        <v>679926</v>
      </c>
      <c r="Z23" s="37">
        <v>-100</v>
      </c>
      <c r="AA23" s="38">
        <v>-1359862</v>
      </c>
    </row>
    <row r="24" spans="1:27" x14ac:dyDescent="0.25">
      <c r="A24" s="23" t="s">
        <v>50</v>
      </c>
      <c r="B24" s="17" t="s">
        <v>32</v>
      </c>
      <c r="C24" s="18">
        <v>-1107605</v>
      </c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-20634122</v>
      </c>
      <c r="D26" s="18"/>
      <c r="E26" s="19"/>
      <c r="F26" s="20"/>
      <c r="G26" s="20"/>
      <c r="H26" s="20"/>
      <c r="I26" s="20">
        <v>-5720551</v>
      </c>
      <c r="J26" s="20">
        <v>-5720551</v>
      </c>
      <c r="K26" s="20">
        <v>-1071030</v>
      </c>
      <c r="L26" s="20">
        <v>-4272722</v>
      </c>
      <c r="M26" s="20">
        <v>-3565462</v>
      </c>
      <c r="N26" s="20">
        <v>-8909214</v>
      </c>
      <c r="O26" s="20"/>
      <c r="P26" s="20"/>
      <c r="Q26" s="20"/>
      <c r="R26" s="20"/>
      <c r="S26" s="20"/>
      <c r="T26" s="20"/>
      <c r="U26" s="20"/>
      <c r="V26" s="20"/>
      <c r="W26" s="20">
        <v>-14629765</v>
      </c>
      <c r="X26" s="20"/>
      <c r="Y26" s="20">
        <v>-14629765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-21741727</v>
      </c>
      <c r="D27" s="26">
        <f>SUM(D21:D26)</f>
        <v>0</v>
      </c>
      <c r="E27" s="27">
        <f t="shared" si="1"/>
        <v>-1359862</v>
      </c>
      <c r="F27" s="28">
        <f t="shared" si="1"/>
        <v>-1359862</v>
      </c>
      <c r="G27" s="28">
        <f t="shared" si="1"/>
        <v>0</v>
      </c>
      <c r="H27" s="28">
        <f t="shared" si="1"/>
        <v>0</v>
      </c>
      <c r="I27" s="28">
        <f t="shared" si="1"/>
        <v>-5720551</v>
      </c>
      <c r="J27" s="28">
        <f t="shared" si="1"/>
        <v>-5720551</v>
      </c>
      <c r="K27" s="28">
        <f t="shared" si="1"/>
        <v>-1071030</v>
      </c>
      <c r="L27" s="28">
        <f t="shared" si="1"/>
        <v>-4272722</v>
      </c>
      <c r="M27" s="28">
        <f t="shared" si="1"/>
        <v>-3565462</v>
      </c>
      <c r="N27" s="28">
        <f t="shared" si="1"/>
        <v>-8909214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-14629765</v>
      </c>
      <c r="X27" s="28">
        <f t="shared" si="1"/>
        <v>-679926</v>
      </c>
      <c r="Y27" s="28">
        <f t="shared" si="1"/>
        <v>-13949839</v>
      </c>
      <c r="Z27" s="29">
        <f>+IF(X27&lt;&gt;0,+(Y27/X27)*100,0)</f>
        <v>2051.6701817550734</v>
      </c>
      <c r="AA27" s="30">
        <f>SUM(AA21:AA26)</f>
        <v>-1359862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3600</v>
      </c>
      <c r="D33" s="18"/>
      <c r="E33" s="19">
        <v>146266</v>
      </c>
      <c r="F33" s="20">
        <v>146266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146262</v>
      </c>
      <c r="Y33" s="20">
        <v>-146262</v>
      </c>
      <c r="Z33" s="21">
        <v>-100</v>
      </c>
      <c r="AA33" s="22">
        <v>146266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3600</v>
      </c>
      <c r="D36" s="26">
        <f>SUM(D31:D35)</f>
        <v>0</v>
      </c>
      <c r="E36" s="27">
        <f t="shared" si="2"/>
        <v>146266</v>
      </c>
      <c r="F36" s="28">
        <f t="shared" si="2"/>
        <v>146266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146262</v>
      </c>
      <c r="Y36" s="28">
        <f t="shared" si="2"/>
        <v>-146262</v>
      </c>
      <c r="Z36" s="29">
        <f>+IF(X36&lt;&gt;0,+(Y36/X36)*100,0)</f>
        <v>-100</v>
      </c>
      <c r="AA36" s="30">
        <f>SUM(AA31:AA35)</f>
        <v>146266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37763907</v>
      </c>
      <c r="D38" s="32">
        <f>+D17+D27+D36</f>
        <v>0</v>
      </c>
      <c r="E38" s="33">
        <f t="shared" si="3"/>
        <v>61793817</v>
      </c>
      <c r="F38" s="2">
        <f t="shared" si="3"/>
        <v>61793817</v>
      </c>
      <c r="G38" s="2">
        <f t="shared" si="3"/>
        <v>21448771</v>
      </c>
      <c r="H38" s="2">
        <f t="shared" si="3"/>
        <v>18124565</v>
      </c>
      <c r="I38" s="2">
        <f t="shared" si="3"/>
        <v>-3028060</v>
      </c>
      <c r="J38" s="2">
        <f t="shared" si="3"/>
        <v>36545276</v>
      </c>
      <c r="K38" s="2">
        <f t="shared" si="3"/>
        <v>-183567</v>
      </c>
      <c r="L38" s="2">
        <f t="shared" si="3"/>
        <v>5988413</v>
      </c>
      <c r="M38" s="2">
        <f t="shared" si="3"/>
        <v>9874939</v>
      </c>
      <c r="N38" s="2">
        <f t="shared" si="3"/>
        <v>15679785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52225061</v>
      </c>
      <c r="X38" s="2">
        <f t="shared" si="3"/>
        <v>56307579</v>
      </c>
      <c r="Y38" s="2">
        <f t="shared" si="3"/>
        <v>-4082518</v>
      </c>
      <c r="Z38" s="34">
        <f>+IF(X38&lt;&gt;0,+(Y38/X38)*100,0)</f>
        <v>-7.2503880871880488</v>
      </c>
      <c r="AA38" s="35">
        <f>+AA17+AA27+AA36</f>
        <v>61793817</v>
      </c>
    </row>
    <row r="39" spans="1:27" x14ac:dyDescent="0.25">
      <c r="A39" s="23" t="s">
        <v>60</v>
      </c>
      <c r="B39" s="17"/>
      <c r="C39" s="32">
        <v>17377706</v>
      </c>
      <c r="D39" s="32"/>
      <c r="E39" s="33">
        <v>79565278</v>
      </c>
      <c r="F39" s="2">
        <v>79565278</v>
      </c>
      <c r="G39" s="2">
        <v>33122892</v>
      </c>
      <c r="H39" s="2">
        <f>+G40+H60</f>
        <v>54493036</v>
      </c>
      <c r="I39" s="2">
        <f>+H40+I60</f>
        <v>72617601</v>
      </c>
      <c r="J39" s="2">
        <f>+G39</f>
        <v>33122892</v>
      </c>
      <c r="K39" s="2">
        <f>+I40+K60</f>
        <v>69589541</v>
      </c>
      <c r="L39" s="2">
        <f>+K40+L60</f>
        <v>69405974</v>
      </c>
      <c r="M39" s="2">
        <f>+L40+M60</f>
        <v>75394387</v>
      </c>
      <c r="N39" s="2">
        <f>+K39</f>
        <v>69589541</v>
      </c>
      <c r="O39" s="2">
        <f>+M40+O60</f>
        <v>85269326</v>
      </c>
      <c r="P39" s="2">
        <f>+O40+P60</f>
        <v>85269326</v>
      </c>
      <c r="Q39" s="2">
        <f>+P40+Q60</f>
        <v>85269326</v>
      </c>
      <c r="R39" s="2">
        <f>+O39</f>
        <v>85269326</v>
      </c>
      <c r="S39" s="2">
        <f>+Q40+S60</f>
        <v>85269326</v>
      </c>
      <c r="T39" s="2">
        <f>+S40+T60</f>
        <v>85269326</v>
      </c>
      <c r="U39" s="2">
        <f>+T40+U60</f>
        <v>85269326</v>
      </c>
      <c r="V39" s="2">
        <f>+S39</f>
        <v>85269326</v>
      </c>
      <c r="W39" s="2">
        <f>+G39</f>
        <v>33122892</v>
      </c>
      <c r="X39" s="2">
        <v>79565278</v>
      </c>
      <c r="Y39" s="2">
        <f>+W39-X39</f>
        <v>-46442386</v>
      </c>
      <c r="Z39" s="34">
        <f>+IF(X39&lt;&gt;0,+(Y39/X39)*100,0)</f>
        <v>-58.370167449172996</v>
      </c>
      <c r="AA39" s="35">
        <v>79565278</v>
      </c>
    </row>
    <row r="40" spans="1:27" x14ac:dyDescent="0.25">
      <c r="A40" s="41" t="s">
        <v>62</v>
      </c>
      <c r="B40" s="42" t="s">
        <v>61</v>
      </c>
      <c r="C40" s="43">
        <f>+C38+C39</f>
        <v>55141613</v>
      </c>
      <c r="D40" s="43">
        <f t="shared" ref="D40:AA40" si="4">+D38+D39</f>
        <v>0</v>
      </c>
      <c r="E40" s="44">
        <f t="shared" si="4"/>
        <v>141359095</v>
      </c>
      <c r="F40" s="45">
        <f t="shared" si="4"/>
        <v>141359095</v>
      </c>
      <c r="G40" s="45">
        <f t="shared" si="4"/>
        <v>54571663</v>
      </c>
      <c r="H40" s="45">
        <f t="shared" si="4"/>
        <v>72617601</v>
      </c>
      <c r="I40" s="45">
        <f t="shared" si="4"/>
        <v>69589541</v>
      </c>
      <c r="J40" s="45">
        <f>+I40</f>
        <v>69589541</v>
      </c>
      <c r="K40" s="45">
        <f t="shared" si="4"/>
        <v>69405974</v>
      </c>
      <c r="L40" s="45">
        <f t="shared" si="4"/>
        <v>75394387</v>
      </c>
      <c r="M40" s="45">
        <f t="shared" si="4"/>
        <v>85269326</v>
      </c>
      <c r="N40" s="45">
        <f>+M40</f>
        <v>85269326</v>
      </c>
      <c r="O40" s="45">
        <f t="shared" si="4"/>
        <v>85269326</v>
      </c>
      <c r="P40" s="45">
        <f t="shared" si="4"/>
        <v>85269326</v>
      </c>
      <c r="Q40" s="45">
        <f t="shared" si="4"/>
        <v>85269326</v>
      </c>
      <c r="R40" s="45">
        <f>+Q40</f>
        <v>85269326</v>
      </c>
      <c r="S40" s="45">
        <f t="shared" si="4"/>
        <v>85269326</v>
      </c>
      <c r="T40" s="45">
        <f t="shared" si="4"/>
        <v>85269326</v>
      </c>
      <c r="U40" s="45">
        <f t="shared" si="4"/>
        <v>85269326</v>
      </c>
      <c r="V40" s="45">
        <f>+U40</f>
        <v>85269326</v>
      </c>
      <c r="W40" s="45">
        <f>+V40</f>
        <v>85269326</v>
      </c>
      <c r="X40" s="45">
        <f t="shared" si="4"/>
        <v>135872857</v>
      </c>
      <c r="Y40" s="45">
        <f t="shared" si="4"/>
        <v>-50524904</v>
      </c>
      <c r="Z40" s="46">
        <f>+IF(X40&lt;&gt;0,+(Y40/X40)*100,0)</f>
        <v>-37.185428433288926</v>
      </c>
      <c r="AA40" s="47">
        <f t="shared" si="4"/>
        <v>141359095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33122892</v>
      </c>
      <c r="H60">
        <v>-78627</v>
      </c>
      <c r="J60">
        <v>33122892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-6112845</v>
      </c>
      <c r="F14" s="20">
        <v>-6112845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-3056418</v>
      </c>
      <c r="Y14" s="20">
        <v>3056418</v>
      </c>
      <c r="Z14" s="21">
        <v>-100</v>
      </c>
      <c r="AA14" s="22">
        <v>-6112845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-6112845</v>
      </c>
      <c r="F17" s="28">
        <f t="shared" si="0"/>
        <v>-6112845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-3056418</v>
      </c>
      <c r="Y17" s="28">
        <f t="shared" si="0"/>
        <v>3056418</v>
      </c>
      <c r="Z17" s="29">
        <f>+IF(X17&lt;&gt;0,+(Y17/X17)*100,0)</f>
        <v>-100</v>
      </c>
      <c r="AA17" s="30">
        <f>SUM(AA6:AA16)</f>
        <v>-6112845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-7401400</v>
      </c>
      <c r="F26" s="20">
        <v>-7401400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-3700698</v>
      </c>
      <c r="Y26" s="20">
        <v>3700698</v>
      </c>
      <c r="Z26" s="21">
        <v>-100</v>
      </c>
      <c r="AA26" s="22">
        <v>-7401400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-7401400</v>
      </c>
      <c r="F27" s="28">
        <f t="shared" si="1"/>
        <v>-7401400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-3700698</v>
      </c>
      <c r="Y27" s="28">
        <f t="shared" si="1"/>
        <v>3700698</v>
      </c>
      <c r="Z27" s="29">
        <f>+IF(X27&lt;&gt;0,+(Y27/X27)*100,0)</f>
        <v>-100</v>
      </c>
      <c r="AA27" s="30">
        <f>SUM(AA21:AA26)</f>
        <v>-7401400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-13514245</v>
      </c>
      <c r="F38" s="2">
        <f t="shared" si="3"/>
        <v>-13514245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-6757116</v>
      </c>
      <c r="Y38" s="2">
        <f t="shared" si="3"/>
        <v>6757116</v>
      </c>
      <c r="Z38" s="34">
        <f>+IF(X38&lt;&gt;0,+(Y38/X38)*100,0)</f>
        <v>-100</v>
      </c>
      <c r="AA38" s="35">
        <f>+AA17+AA27+AA36</f>
        <v>-13514245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-13514245</v>
      </c>
      <c r="F40" s="45">
        <f t="shared" si="4"/>
        <v>-13514245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-6757116</v>
      </c>
      <c r="Y40" s="45">
        <f t="shared" si="4"/>
        <v>6757116</v>
      </c>
      <c r="Z40" s="46">
        <f>+IF(X40&lt;&gt;0,+(Y40/X40)*100,0)</f>
        <v>-100</v>
      </c>
      <c r="AA40" s="47">
        <f t="shared" si="4"/>
        <v>-13514245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-23473512</v>
      </c>
      <c r="F26" s="20">
        <v>-23473512</v>
      </c>
      <c r="G26" s="20">
        <v>-1672777</v>
      </c>
      <c r="H26" s="20"/>
      <c r="I26" s="20"/>
      <c r="J26" s="20">
        <v>-1672777</v>
      </c>
      <c r="K26" s="20"/>
      <c r="L26" s="20">
        <v>-3493373</v>
      </c>
      <c r="M26" s="20">
        <v>-1800082</v>
      </c>
      <c r="N26" s="20">
        <v>-5293455</v>
      </c>
      <c r="O26" s="20"/>
      <c r="P26" s="20"/>
      <c r="Q26" s="20"/>
      <c r="R26" s="20"/>
      <c r="S26" s="20"/>
      <c r="T26" s="20"/>
      <c r="U26" s="20"/>
      <c r="V26" s="20"/>
      <c r="W26" s="20">
        <v>-6966232</v>
      </c>
      <c r="X26" s="20">
        <v>-11736756</v>
      </c>
      <c r="Y26" s="20">
        <v>4770524</v>
      </c>
      <c r="Z26" s="21">
        <v>-40.646018371686345</v>
      </c>
      <c r="AA26" s="22">
        <v>-23473512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-23473512</v>
      </c>
      <c r="F27" s="28">
        <f t="shared" si="1"/>
        <v>-23473512</v>
      </c>
      <c r="G27" s="28">
        <f t="shared" si="1"/>
        <v>-1672777</v>
      </c>
      <c r="H27" s="28">
        <f t="shared" si="1"/>
        <v>0</v>
      </c>
      <c r="I27" s="28">
        <f t="shared" si="1"/>
        <v>0</v>
      </c>
      <c r="J27" s="28">
        <f t="shared" si="1"/>
        <v>-1672777</v>
      </c>
      <c r="K27" s="28">
        <f t="shared" si="1"/>
        <v>0</v>
      </c>
      <c r="L27" s="28">
        <f t="shared" si="1"/>
        <v>-3493373</v>
      </c>
      <c r="M27" s="28">
        <f t="shared" si="1"/>
        <v>-1800082</v>
      </c>
      <c r="N27" s="28">
        <f t="shared" si="1"/>
        <v>-5293455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-6966232</v>
      </c>
      <c r="X27" s="28">
        <f t="shared" si="1"/>
        <v>-11736756</v>
      </c>
      <c r="Y27" s="28">
        <f t="shared" si="1"/>
        <v>4770524</v>
      </c>
      <c r="Z27" s="29">
        <f>+IF(X27&lt;&gt;0,+(Y27/X27)*100,0)</f>
        <v>-40.646018371686345</v>
      </c>
      <c r="AA27" s="30">
        <f>SUM(AA21:AA26)</f>
        <v>-23473512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-23473512</v>
      </c>
      <c r="F38" s="2">
        <f t="shared" si="3"/>
        <v>-23473512</v>
      </c>
      <c r="G38" s="2">
        <f t="shared" si="3"/>
        <v>-1672777</v>
      </c>
      <c r="H38" s="2">
        <f t="shared" si="3"/>
        <v>0</v>
      </c>
      <c r="I38" s="2">
        <f t="shared" si="3"/>
        <v>0</v>
      </c>
      <c r="J38" s="2">
        <f t="shared" si="3"/>
        <v>-1672777</v>
      </c>
      <c r="K38" s="2">
        <f t="shared" si="3"/>
        <v>0</v>
      </c>
      <c r="L38" s="2">
        <f t="shared" si="3"/>
        <v>-3493373</v>
      </c>
      <c r="M38" s="2">
        <f t="shared" si="3"/>
        <v>-1800082</v>
      </c>
      <c r="N38" s="2">
        <f t="shared" si="3"/>
        <v>-5293455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-6966232</v>
      </c>
      <c r="X38" s="2">
        <f t="shared" si="3"/>
        <v>-11736756</v>
      </c>
      <c r="Y38" s="2">
        <f t="shared" si="3"/>
        <v>4770524</v>
      </c>
      <c r="Z38" s="34">
        <f>+IF(X38&lt;&gt;0,+(Y38/X38)*100,0)</f>
        <v>-40.646018371686345</v>
      </c>
      <c r="AA38" s="35">
        <f>+AA17+AA27+AA36</f>
        <v>-23473512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-1672777</v>
      </c>
      <c r="I39" s="2">
        <f>+H40+I60</f>
        <v>-1672777</v>
      </c>
      <c r="J39" s="2">
        <f>+G39</f>
        <v>0</v>
      </c>
      <c r="K39" s="2">
        <f>+I40+K60</f>
        <v>-1672777</v>
      </c>
      <c r="L39" s="2">
        <f>+K40+L60</f>
        <v>-1672777</v>
      </c>
      <c r="M39" s="2">
        <f>+L40+M60</f>
        <v>-5166150</v>
      </c>
      <c r="N39" s="2">
        <f>+K39</f>
        <v>-1672777</v>
      </c>
      <c r="O39" s="2">
        <f>+M40+O60</f>
        <v>-6966232</v>
      </c>
      <c r="P39" s="2">
        <f>+O40+P60</f>
        <v>-6966232</v>
      </c>
      <c r="Q39" s="2">
        <f>+P40+Q60</f>
        <v>-6966232</v>
      </c>
      <c r="R39" s="2">
        <f>+O39</f>
        <v>-6966232</v>
      </c>
      <c r="S39" s="2">
        <f>+Q40+S60</f>
        <v>-6966232</v>
      </c>
      <c r="T39" s="2">
        <f>+S40+T60</f>
        <v>-6966232</v>
      </c>
      <c r="U39" s="2">
        <f>+T40+U60</f>
        <v>-6966232</v>
      </c>
      <c r="V39" s="2">
        <f>+S39</f>
        <v>-6966232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-23473512</v>
      </c>
      <c r="F40" s="45">
        <f t="shared" si="4"/>
        <v>-23473512</v>
      </c>
      <c r="G40" s="45">
        <f t="shared" si="4"/>
        <v>-1672777</v>
      </c>
      <c r="H40" s="45">
        <f t="shared" si="4"/>
        <v>-1672777</v>
      </c>
      <c r="I40" s="45">
        <f t="shared" si="4"/>
        <v>-1672777</v>
      </c>
      <c r="J40" s="45">
        <f>+I40</f>
        <v>-1672777</v>
      </c>
      <c r="K40" s="45">
        <f t="shared" si="4"/>
        <v>-1672777</v>
      </c>
      <c r="L40" s="45">
        <f t="shared" si="4"/>
        <v>-5166150</v>
      </c>
      <c r="M40" s="45">
        <f t="shared" si="4"/>
        <v>-6966232</v>
      </c>
      <c r="N40" s="45">
        <f>+M40</f>
        <v>-6966232</v>
      </c>
      <c r="O40" s="45">
        <f t="shared" si="4"/>
        <v>-6966232</v>
      </c>
      <c r="P40" s="45">
        <f t="shared" si="4"/>
        <v>-6966232</v>
      </c>
      <c r="Q40" s="45">
        <f t="shared" si="4"/>
        <v>-6966232</v>
      </c>
      <c r="R40" s="45">
        <f>+Q40</f>
        <v>-6966232</v>
      </c>
      <c r="S40" s="45">
        <f t="shared" si="4"/>
        <v>-6966232</v>
      </c>
      <c r="T40" s="45">
        <f t="shared" si="4"/>
        <v>-6966232</v>
      </c>
      <c r="U40" s="45">
        <f t="shared" si="4"/>
        <v>-6966232</v>
      </c>
      <c r="V40" s="45">
        <f>+U40</f>
        <v>-6966232</v>
      </c>
      <c r="W40" s="45">
        <f>+V40</f>
        <v>-6966232</v>
      </c>
      <c r="X40" s="45">
        <f t="shared" si="4"/>
        <v>-11736756</v>
      </c>
      <c r="Y40" s="45">
        <f t="shared" si="4"/>
        <v>4770524</v>
      </c>
      <c r="Z40" s="46">
        <f>+IF(X40&lt;&gt;0,+(Y40/X40)*100,0)</f>
        <v>-40.646018371686345</v>
      </c>
      <c r="AA40" s="47">
        <f t="shared" si="4"/>
        <v>-23473512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3776661085</v>
      </c>
      <c r="D7" s="18"/>
      <c r="E7" s="19">
        <v>5455178458</v>
      </c>
      <c r="F7" s="20">
        <v>5455178458</v>
      </c>
      <c r="G7" s="20">
        <v>553372581</v>
      </c>
      <c r="H7" s="20">
        <v>829956903</v>
      </c>
      <c r="I7" s="20">
        <v>615285888</v>
      </c>
      <c r="J7" s="20">
        <v>1998615372</v>
      </c>
      <c r="K7" s="20">
        <v>728345347</v>
      </c>
      <c r="L7" s="20">
        <v>682710540</v>
      </c>
      <c r="M7" s="20">
        <v>624267286</v>
      </c>
      <c r="N7" s="20">
        <v>2035323173</v>
      </c>
      <c r="O7" s="20"/>
      <c r="P7" s="20"/>
      <c r="Q7" s="20"/>
      <c r="R7" s="20"/>
      <c r="S7" s="20"/>
      <c r="T7" s="20"/>
      <c r="U7" s="20"/>
      <c r="V7" s="20"/>
      <c r="W7" s="20">
        <v>4033938545</v>
      </c>
      <c r="X7" s="20">
        <v>2736238005</v>
      </c>
      <c r="Y7" s="20">
        <v>1297700540</v>
      </c>
      <c r="Z7" s="21">
        <v>47.426449659301475</v>
      </c>
      <c r="AA7" s="22">
        <v>5455178458</v>
      </c>
    </row>
    <row r="8" spans="1:27" x14ac:dyDescent="0.25">
      <c r="A8" s="23" t="s">
        <v>36</v>
      </c>
      <c r="B8" s="17" t="s">
        <v>32</v>
      </c>
      <c r="C8" s="18">
        <v>69217194</v>
      </c>
      <c r="D8" s="18"/>
      <c r="E8" s="19">
        <v>17692873</v>
      </c>
      <c r="F8" s="20">
        <v>17692873</v>
      </c>
      <c r="G8" s="20">
        <v>2823159</v>
      </c>
      <c r="H8" s="20">
        <v>188490</v>
      </c>
      <c r="I8" s="20">
        <v>481107</v>
      </c>
      <c r="J8" s="20">
        <v>3492756</v>
      </c>
      <c r="K8" s="20">
        <v>718839</v>
      </c>
      <c r="L8" s="20">
        <v>288952</v>
      </c>
      <c r="M8" s="20">
        <v>646159</v>
      </c>
      <c r="N8" s="20">
        <v>1653950</v>
      </c>
      <c r="O8" s="20"/>
      <c r="P8" s="20"/>
      <c r="Q8" s="20"/>
      <c r="R8" s="20"/>
      <c r="S8" s="20"/>
      <c r="T8" s="20"/>
      <c r="U8" s="20"/>
      <c r="V8" s="20"/>
      <c r="W8" s="20">
        <v>5146706</v>
      </c>
      <c r="X8" s="20">
        <v>8856296</v>
      </c>
      <c r="Y8" s="20">
        <v>-3709590</v>
      </c>
      <c r="Z8" s="21">
        <v>-41.886472629189448</v>
      </c>
      <c r="AA8" s="22">
        <v>17692873</v>
      </c>
    </row>
    <row r="9" spans="1:27" x14ac:dyDescent="0.25">
      <c r="A9" s="23" t="s">
        <v>37</v>
      </c>
      <c r="B9" s="17" t="s">
        <v>6</v>
      </c>
      <c r="C9" s="18">
        <v>132029268</v>
      </c>
      <c r="D9" s="18"/>
      <c r="E9" s="19">
        <v>59587098</v>
      </c>
      <c r="F9" s="20">
        <v>60305799</v>
      </c>
      <c r="G9" s="20">
        <v>10962376</v>
      </c>
      <c r="H9" s="20">
        <v>8750771</v>
      </c>
      <c r="I9" s="20">
        <v>1870540</v>
      </c>
      <c r="J9" s="20">
        <v>21583687</v>
      </c>
      <c r="K9" s="20">
        <v>1926225</v>
      </c>
      <c r="L9" s="20">
        <v>5722127</v>
      </c>
      <c r="M9" s="20">
        <v>9914409</v>
      </c>
      <c r="N9" s="20">
        <v>17562761</v>
      </c>
      <c r="O9" s="20"/>
      <c r="P9" s="20"/>
      <c r="Q9" s="20"/>
      <c r="R9" s="20"/>
      <c r="S9" s="20"/>
      <c r="T9" s="20"/>
      <c r="U9" s="20"/>
      <c r="V9" s="20"/>
      <c r="W9" s="20">
        <v>39146448</v>
      </c>
      <c r="X9" s="20">
        <v>36722898</v>
      </c>
      <c r="Y9" s="20">
        <v>2423550</v>
      </c>
      <c r="Z9" s="21">
        <v>6.5995608516517406</v>
      </c>
      <c r="AA9" s="22">
        <v>60305799</v>
      </c>
    </row>
    <row r="10" spans="1:27" x14ac:dyDescent="0.25">
      <c r="A10" s="23" t="s">
        <v>38</v>
      </c>
      <c r="B10" s="17" t="s">
        <v>6</v>
      </c>
      <c r="C10" s="18">
        <v>78356000</v>
      </c>
      <c r="D10" s="18"/>
      <c r="E10" s="19">
        <v>153542341</v>
      </c>
      <c r="F10" s="20">
        <v>153542341</v>
      </c>
      <c r="G10" s="20">
        <v>29476306</v>
      </c>
      <c r="H10" s="20">
        <v>29804000</v>
      </c>
      <c r="I10" s="20"/>
      <c r="J10" s="20">
        <v>59280306</v>
      </c>
      <c r="K10" s="20"/>
      <c r="L10" s="20">
        <v>8040071</v>
      </c>
      <c r="M10" s="20">
        <v>15554803</v>
      </c>
      <c r="N10" s="20">
        <v>23594874</v>
      </c>
      <c r="O10" s="20"/>
      <c r="P10" s="20"/>
      <c r="Q10" s="20"/>
      <c r="R10" s="20"/>
      <c r="S10" s="20"/>
      <c r="T10" s="20"/>
      <c r="U10" s="20"/>
      <c r="V10" s="20"/>
      <c r="W10" s="20">
        <v>82875180</v>
      </c>
      <c r="X10" s="20">
        <v>90967187</v>
      </c>
      <c r="Y10" s="20">
        <v>-8092007</v>
      </c>
      <c r="Z10" s="21">
        <v>-8.8955229537877205</v>
      </c>
      <c r="AA10" s="22">
        <v>153542341</v>
      </c>
    </row>
    <row r="11" spans="1:27" x14ac:dyDescent="0.25">
      <c r="A11" s="23" t="s">
        <v>39</v>
      </c>
      <c r="B11" s="17" t="s">
        <v>32</v>
      </c>
      <c r="C11" s="18">
        <v>56726882</v>
      </c>
      <c r="D11" s="18"/>
      <c r="E11" s="19">
        <v>41860353</v>
      </c>
      <c r="F11" s="20">
        <v>41860353</v>
      </c>
      <c r="G11" s="20">
        <v>1109082</v>
      </c>
      <c r="H11" s="20">
        <v>11044770</v>
      </c>
      <c r="I11" s="20">
        <v>20915975</v>
      </c>
      <c r="J11" s="20">
        <v>33069827</v>
      </c>
      <c r="K11" s="20">
        <v>2053137</v>
      </c>
      <c r="L11" s="20">
        <v>20387359</v>
      </c>
      <c r="M11" s="20">
        <v>1694942</v>
      </c>
      <c r="N11" s="20">
        <v>24135438</v>
      </c>
      <c r="O11" s="20"/>
      <c r="P11" s="20"/>
      <c r="Q11" s="20"/>
      <c r="R11" s="20"/>
      <c r="S11" s="20"/>
      <c r="T11" s="20"/>
      <c r="U11" s="20"/>
      <c r="V11" s="20"/>
      <c r="W11" s="20">
        <v>57205265</v>
      </c>
      <c r="X11" s="20">
        <v>21008992</v>
      </c>
      <c r="Y11" s="20">
        <v>36196273</v>
      </c>
      <c r="Z11" s="21">
        <v>172.289432067945</v>
      </c>
      <c r="AA11" s="22">
        <v>41860353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-3543135934</v>
      </c>
      <c r="D14" s="18"/>
      <c r="E14" s="19">
        <v>-5543476737</v>
      </c>
      <c r="F14" s="20">
        <v>-5543476737</v>
      </c>
      <c r="G14" s="20">
        <v>-480895085</v>
      </c>
      <c r="H14" s="20">
        <v>-355559670</v>
      </c>
      <c r="I14" s="20">
        <v>-492483884</v>
      </c>
      <c r="J14" s="20">
        <v>-1328938639</v>
      </c>
      <c r="K14" s="20">
        <v>-347587107</v>
      </c>
      <c r="L14" s="20">
        <v>-316341601</v>
      </c>
      <c r="M14" s="20">
        <v>-415265994</v>
      </c>
      <c r="N14" s="20">
        <v>-1079194702</v>
      </c>
      <c r="O14" s="20"/>
      <c r="P14" s="20"/>
      <c r="Q14" s="20"/>
      <c r="R14" s="20"/>
      <c r="S14" s="20"/>
      <c r="T14" s="20"/>
      <c r="U14" s="20"/>
      <c r="V14" s="20"/>
      <c r="W14" s="20">
        <v>-2408133341</v>
      </c>
      <c r="X14" s="20">
        <v>-2771738382</v>
      </c>
      <c r="Y14" s="20">
        <v>363605041</v>
      </c>
      <c r="Z14" s="21">
        <v>-13.118303060681866</v>
      </c>
      <c r="AA14" s="22">
        <v>-5543476737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-14472828</v>
      </c>
      <c r="F15" s="20">
        <v>-14472828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-7236414</v>
      </c>
      <c r="Y15" s="20">
        <v>7236414</v>
      </c>
      <c r="Z15" s="21">
        <v>-100</v>
      </c>
      <c r="AA15" s="22">
        <v>-14472828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569854495</v>
      </c>
      <c r="D17" s="26">
        <f>SUM(D6:D16)</f>
        <v>0</v>
      </c>
      <c r="E17" s="27">
        <f t="shared" si="0"/>
        <v>169911558</v>
      </c>
      <c r="F17" s="28">
        <f t="shared" si="0"/>
        <v>170630259</v>
      </c>
      <c r="G17" s="28">
        <f t="shared" si="0"/>
        <v>116848419</v>
      </c>
      <c r="H17" s="28">
        <f t="shared" si="0"/>
        <v>524185264</v>
      </c>
      <c r="I17" s="28">
        <f t="shared" si="0"/>
        <v>146069626</v>
      </c>
      <c r="J17" s="28">
        <f t="shared" si="0"/>
        <v>787103309</v>
      </c>
      <c r="K17" s="28">
        <f t="shared" si="0"/>
        <v>385456441</v>
      </c>
      <c r="L17" s="28">
        <f t="shared" si="0"/>
        <v>400807448</v>
      </c>
      <c r="M17" s="28">
        <f t="shared" si="0"/>
        <v>236811605</v>
      </c>
      <c r="N17" s="28">
        <f t="shared" si="0"/>
        <v>1023075494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1810178803</v>
      </c>
      <c r="X17" s="28">
        <f t="shared" si="0"/>
        <v>114818582</v>
      </c>
      <c r="Y17" s="28">
        <f t="shared" si="0"/>
        <v>1695360221</v>
      </c>
      <c r="Z17" s="29">
        <f>+IF(X17&lt;&gt;0,+(Y17/X17)*100,0)</f>
        <v>1476.5556162329196</v>
      </c>
      <c r="AA17" s="30">
        <f>SUM(AA6:AA16)</f>
        <v>170630259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>
        <v>-1359862</v>
      </c>
      <c r="F23" s="20">
        <v>-1359862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-679926</v>
      </c>
      <c r="Y23" s="36">
        <v>679926</v>
      </c>
      <c r="Z23" s="37">
        <v>-100</v>
      </c>
      <c r="AA23" s="38">
        <v>-1359862</v>
      </c>
    </row>
    <row r="24" spans="1:27" x14ac:dyDescent="0.25">
      <c r="A24" s="23" t="s">
        <v>50</v>
      </c>
      <c r="B24" s="17" t="s">
        <v>32</v>
      </c>
      <c r="C24" s="18">
        <v>-4107605</v>
      </c>
      <c r="D24" s="18"/>
      <c r="E24" s="19"/>
      <c r="F24" s="20"/>
      <c r="G24" s="20">
        <v>-750000</v>
      </c>
      <c r="H24" s="20"/>
      <c r="I24" s="20"/>
      <c r="J24" s="20">
        <v>-750000</v>
      </c>
      <c r="K24" s="20"/>
      <c r="L24" s="20"/>
      <c r="M24" s="20">
        <v>-750000</v>
      </c>
      <c r="N24" s="20">
        <v>-750000</v>
      </c>
      <c r="O24" s="20"/>
      <c r="P24" s="20"/>
      <c r="Q24" s="20"/>
      <c r="R24" s="20"/>
      <c r="S24" s="20"/>
      <c r="T24" s="20"/>
      <c r="U24" s="20"/>
      <c r="V24" s="20"/>
      <c r="W24" s="20">
        <v>-1500000</v>
      </c>
      <c r="X24" s="20"/>
      <c r="Y24" s="20">
        <v>-1500000</v>
      </c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-193303516</v>
      </c>
      <c r="D26" s="18"/>
      <c r="E26" s="19">
        <v>-525404210</v>
      </c>
      <c r="F26" s="20">
        <v>-525404210</v>
      </c>
      <c r="G26" s="20">
        <v>-32416386</v>
      </c>
      <c r="H26" s="20">
        <v>-21864098</v>
      </c>
      <c r="I26" s="20">
        <v>-18521697</v>
      </c>
      <c r="J26" s="20">
        <v>-72802181</v>
      </c>
      <c r="K26" s="20">
        <v>-15794235</v>
      </c>
      <c r="L26" s="20">
        <v>-26338068</v>
      </c>
      <c r="M26" s="20">
        <v>-43543739</v>
      </c>
      <c r="N26" s="20">
        <v>-85676042</v>
      </c>
      <c r="O26" s="20"/>
      <c r="P26" s="20"/>
      <c r="Q26" s="20"/>
      <c r="R26" s="20"/>
      <c r="S26" s="20"/>
      <c r="T26" s="20"/>
      <c r="U26" s="20"/>
      <c r="V26" s="20"/>
      <c r="W26" s="20">
        <v>-158478223</v>
      </c>
      <c r="X26" s="20">
        <v>-262650870</v>
      </c>
      <c r="Y26" s="20">
        <v>104172647</v>
      </c>
      <c r="Z26" s="21">
        <v>-39.662022440664288</v>
      </c>
      <c r="AA26" s="22">
        <v>-525404210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-197411121</v>
      </c>
      <c r="D27" s="26">
        <f>SUM(D21:D26)</f>
        <v>0</v>
      </c>
      <c r="E27" s="27">
        <f t="shared" si="1"/>
        <v>-526764072</v>
      </c>
      <c r="F27" s="28">
        <f t="shared" si="1"/>
        <v>-526764072</v>
      </c>
      <c r="G27" s="28">
        <f t="shared" si="1"/>
        <v>-33166386</v>
      </c>
      <c r="H27" s="28">
        <f t="shared" si="1"/>
        <v>-21864098</v>
      </c>
      <c r="I27" s="28">
        <f t="shared" si="1"/>
        <v>-18521697</v>
      </c>
      <c r="J27" s="28">
        <f t="shared" si="1"/>
        <v>-73552181</v>
      </c>
      <c r="K27" s="28">
        <f t="shared" si="1"/>
        <v>-15794235</v>
      </c>
      <c r="L27" s="28">
        <f t="shared" si="1"/>
        <v>-26338068</v>
      </c>
      <c r="M27" s="28">
        <f t="shared" si="1"/>
        <v>-44293739</v>
      </c>
      <c r="N27" s="28">
        <f t="shared" si="1"/>
        <v>-86426042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-159978223</v>
      </c>
      <c r="X27" s="28">
        <f t="shared" si="1"/>
        <v>-263330796</v>
      </c>
      <c r="Y27" s="28">
        <f t="shared" si="1"/>
        <v>103352573</v>
      </c>
      <c r="Z27" s="29">
        <f>+IF(X27&lt;&gt;0,+(Y27/X27)*100,0)</f>
        <v>-39.248190705351455</v>
      </c>
      <c r="AA27" s="30">
        <f>SUM(AA21:AA26)</f>
        <v>-526764072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3600</v>
      </c>
      <c r="D33" s="18"/>
      <c r="E33" s="19">
        <v>146266</v>
      </c>
      <c r="F33" s="20">
        <v>146266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146262</v>
      </c>
      <c r="Y33" s="20">
        <v>-146262</v>
      </c>
      <c r="Z33" s="21">
        <v>-100</v>
      </c>
      <c r="AA33" s="22">
        <v>146266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3600</v>
      </c>
      <c r="D36" s="26">
        <f>SUM(D31:D35)</f>
        <v>0</v>
      </c>
      <c r="E36" s="27">
        <f t="shared" si="2"/>
        <v>146266</v>
      </c>
      <c r="F36" s="28">
        <f t="shared" si="2"/>
        <v>146266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146262</v>
      </c>
      <c r="Y36" s="28">
        <f t="shared" si="2"/>
        <v>-146262</v>
      </c>
      <c r="Z36" s="29">
        <f>+IF(X36&lt;&gt;0,+(Y36/X36)*100,0)</f>
        <v>-100</v>
      </c>
      <c r="AA36" s="30">
        <f>SUM(AA31:AA35)</f>
        <v>146266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372446974</v>
      </c>
      <c r="D38" s="32">
        <f>+D17+D27+D36</f>
        <v>0</v>
      </c>
      <c r="E38" s="33">
        <f t="shared" si="3"/>
        <v>-356706248</v>
      </c>
      <c r="F38" s="2">
        <f t="shared" si="3"/>
        <v>-355987547</v>
      </c>
      <c r="G38" s="2">
        <f t="shared" si="3"/>
        <v>83682033</v>
      </c>
      <c r="H38" s="2">
        <f t="shared" si="3"/>
        <v>502321166</v>
      </c>
      <c r="I38" s="2">
        <f t="shared" si="3"/>
        <v>127547929</v>
      </c>
      <c r="J38" s="2">
        <f t="shared" si="3"/>
        <v>713551128</v>
      </c>
      <c r="K38" s="2">
        <f t="shared" si="3"/>
        <v>369662206</v>
      </c>
      <c r="L38" s="2">
        <f t="shared" si="3"/>
        <v>374469380</v>
      </c>
      <c r="M38" s="2">
        <f t="shared" si="3"/>
        <v>192517866</v>
      </c>
      <c r="N38" s="2">
        <f t="shared" si="3"/>
        <v>936649452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1650200580</v>
      </c>
      <c r="X38" s="2">
        <f t="shared" si="3"/>
        <v>-148365952</v>
      </c>
      <c r="Y38" s="2">
        <f t="shared" si="3"/>
        <v>1798566532</v>
      </c>
      <c r="Z38" s="34">
        <f>+IF(X38&lt;&gt;0,+(Y38/X38)*100,0)</f>
        <v>-1212.2501879676545</v>
      </c>
      <c r="AA38" s="35">
        <f>+AA17+AA27+AA36</f>
        <v>-355987547</v>
      </c>
    </row>
    <row r="39" spans="1:27" x14ac:dyDescent="0.25">
      <c r="A39" s="23" t="s">
        <v>60</v>
      </c>
      <c r="B39" s="17"/>
      <c r="C39" s="32">
        <v>1140651457</v>
      </c>
      <c r="D39" s="32"/>
      <c r="E39" s="33">
        <v>2435928718</v>
      </c>
      <c r="F39" s="2">
        <v>2435928718</v>
      </c>
      <c r="G39" s="2">
        <v>1666727756</v>
      </c>
      <c r="H39" s="2">
        <f>+G40+H60</f>
        <v>1749725016</v>
      </c>
      <c r="I39" s="2">
        <f>+H40+I60</f>
        <v>2252046182</v>
      </c>
      <c r="J39" s="2">
        <f>+G39</f>
        <v>1666727756</v>
      </c>
      <c r="K39" s="2">
        <f>+I40+K60</f>
        <v>2379594111</v>
      </c>
      <c r="L39" s="2">
        <f>+K40+L60</f>
        <v>2749279706</v>
      </c>
      <c r="M39" s="2">
        <f>+L40+M60</f>
        <v>3123749086</v>
      </c>
      <c r="N39" s="2">
        <f>+K39</f>
        <v>2379594111</v>
      </c>
      <c r="O39" s="2">
        <f>+M40+O60</f>
        <v>3316266952</v>
      </c>
      <c r="P39" s="2">
        <f>+O40+P60</f>
        <v>3316266952</v>
      </c>
      <c r="Q39" s="2">
        <f>+P40+Q60</f>
        <v>3316266952</v>
      </c>
      <c r="R39" s="2">
        <f>+O39</f>
        <v>3316266952</v>
      </c>
      <c r="S39" s="2">
        <f>+Q40+S60</f>
        <v>3316266952</v>
      </c>
      <c r="T39" s="2">
        <f>+S40+T60</f>
        <v>3316266952</v>
      </c>
      <c r="U39" s="2">
        <f>+T40+U60</f>
        <v>3316266952</v>
      </c>
      <c r="V39" s="2">
        <f>+S39</f>
        <v>3316266952</v>
      </c>
      <c r="W39" s="2">
        <f>+G39</f>
        <v>1666727756</v>
      </c>
      <c r="X39" s="2">
        <v>2419038440</v>
      </c>
      <c r="Y39" s="2">
        <f>+W39-X39</f>
        <v>-752310684</v>
      </c>
      <c r="Z39" s="34">
        <f>+IF(X39&lt;&gt;0,+(Y39/X39)*100,0)</f>
        <v>-31.099575416420418</v>
      </c>
      <c r="AA39" s="35">
        <v>2435928718</v>
      </c>
    </row>
    <row r="40" spans="1:27" x14ac:dyDescent="0.25">
      <c r="A40" s="41" t="s">
        <v>62</v>
      </c>
      <c r="B40" s="42" t="s">
        <v>61</v>
      </c>
      <c r="C40" s="43">
        <f>+C38+C39</f>
        <v>1513098431</v>
      </c>
      <c r="D40" s="43">
        <f t="shared" ref="D40:AA40" si="4">+D38+D39</f>
        <v>0</v>
      </c>
      <c r="E40" s="44">
        <f t="shared" si="4"/>
        <v>2079222470</v>
      </c>
      <c r="F40" s="45">
        <f t="shared" si="4"/>
        <v>2079941171</v>
      </c>
      <c r="G40" s="45">
        <f t="shared" si="4"/>
        <v>1750409789</v>
      </c>
      <c r="H40" s="45">
        <f t="shared" si="4"/>
        <v>2252046182</v>
      </c>
      <c r="I40" s="45">
        <f t="shared" si="4"/>
        <v>2379594111</v>
      </c>
      <c r="J40" s="45">
        <f>+I40</f>
        <v>2379594111</v>
      </c>
      <c r="K40" s="45">
        <f t="shared" si="4"/>
        <v>2749256317</v>
      </c>
      <c r="L40" s="45">
        <f t="shared" si="4"/>
        <v>3123749086</v>
      </c>
      <c r="M40" s="45">
        <f t="shared" si="4"/>
        <v>3316266952</v>
      </c>
      <c r="N40" s="45">
        <f>+M40</f>
        <v>3316266952</v>
      </c>
      <c r="O40" s="45">
        <f t="shared" si="4"/>
        <v>3316266952</v>
      </c>
      <c r="P40" s="45">
        <f t="shared" si="4"/>
        <v>3316266952</v>
      </c>
      <c r="Q40" s="45">
        <f t="shared" si="4"/>
        <v>3316266952</v>
      </c>
      <c r="R40" s="45">
        <f>+Q40</f>
        <v>3316266952</v>
      </c>
      <c r="S40" s="45">
        <f t="shared" si="4"/>
        <v>3316266952</v>
      </c>
      <c r="T40" s="45">
        <f t="shared" si="4"/>
        <v>3316266952</v>
      </c>
      <c r="U40" s="45">
        <f t="shared" si="4"/>
        <v>3316266952</v>
      </c>
      <c r="V40" s="45">
        <f>+U40</f>
        <v>3316266952</v>
      </c>
      <c r="W40" s="45">
        <f>+V40</f>
        <v>3316266952</v>
      </c>
      <c r="X40" s="45">
        <f t="shared" si="4"/>
        <v>2270672488</v>
      </c>
      <c r="Y40" s="45">
        <f t="shared" si="4"/>
        <v>1046255848</v>
      </c>
      <c r="Z40" s="46">
        <f>+IF(X40&lt;&gt;0,+(Y40/X40)*100,0)</f>
        <v>46.076915694765752</v>
      </c>
      <c r="AA40" s="47">
        <f t="shared" si="4"/>
        <v>2079941171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1666727756</v>
      </c>
      <c r="H60">
        <v>-684773</v>
      </c>
      <c r="J60">
        <v>1666727756</v>
      </c>
      <c r="L60">
        <v>23389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F674A1-D73F-4F9F-892E-CF71902C2C46}"/>
</file>

<file path=customXml/itemProps2.xml><?xml version="1.0" encoding="utf-8"?>
<ds:datastoreItem xmlns:ds="http://schemas.openxmlformats.org/officeDocument/2006/customXml" ds:itemID="{87A7197C-603A-4CE6-8B09-D7656C503FE5}"/>
</file>

<file path=customXml/itemProps3.xml><?xml version="1.0" encoding="utf-8"?>
<ds:datastoreItem xmlns:ds="http://schemas.openxmlformats.org/officeDocument/2006/customXml" ds:itemID="{876CED6A-3AE9-4365-BF4A-B9B550F962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2026-02-09T12:33:33Z</dcterms:created>
  <dcterms:modified xsi:type="dcterms:W3CDTF">2026-02-09T12:35:54Z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